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3620" tabRatio="926" firstSheet="4" activeTab="4"/>
  </bookViews>
  <sheets>
    <sheet name="ปร.1" sheetId="10" state="hidden" r:id="rId1"/>
    <sheet name="ปร.2" sheetId="13" state="hidden" r:id="rId2"/>
    <sheet name="ปร.3" sheetId="14" state="hidden" r:id="rId3"/>
    <sheet name="ปร.7" sheetId="15" state="hidden" r:id="rId4"/>
    <sheet name="ปร.6" sheetId="6" r:id="rId5"/>
    <sheet name="ปร.5" sheetId="7" r:id="rId6"/>
    <sheet name="ปร.4" sheetId="17" r:id="rId7"/>
    <sheet name="ปร.5 (พ)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>#REF!</definedName>
    <definedName name="\z">#REF!</definedName>
    <definedName name="__________con11">#REF!</definedName>
    <definedName name="__________con2">#REF!</definedName>
    <definedName name="__________con3">#REF!</definedName>
    <definedName name="__________con4">#REF!</definedName>
    <definedName name="__________fws1">'[1]11 ข้อมูลงานCon'!$AB$30</definedName>
    <definedName name="__________sb1">'[1]12 ข้อมูลงานไม้แบบ'!$W$29</definedName>
    <definedName name="__________sd30">#REF!</definedName>
    <definedName name="__________sd40">#REF!</definedName>
    <definedName name="__________st1">#REF!</definedName>
    <definedName name="__________st2">#REF!</definedName>
    <definedName name="__________st3">#REF!</definedName>
    <definedName name="_________con1">#REF!</definedName>
    <definedName name="_________con11">#REF!</definedName>
    <definedName name="_________con2">#REF!</definedName>
    <definedName name="_________con3">#REF!</definedName>
    <definedName name="_________con4">#REF!</definedName>
    <definedName name="_________fws1">'[1]11 ข้อมูลงานCon'!$AB$30</definedName>
    <definedName name="_________sb1">'[1]12 ข้อมูลงานไม้แบบ'!$W$29</definedName>
    <definedName name="_________sd30">#REF!</definedName>
    <definedName name="_________sd40">#REF!</definedName>
    <definedName name="_________st1">#REF!</definedName>
    <definedName name="_________st2">#REF!</definedName>
    <definedName name="_________st3">#REF!</definedName>
    <definedName name="________con1">#REF!</definedName>
    <definedName name="________con11">#REF!</definedName>
    <definedName name="________con2">#REF!</definedName>
    <definedName name="________con3">#REF!</definedName>
    <definedName name="________con4">#REF!</definedName>
    <definedName name="________fws1">'[1]11 ข้อมูลงานCon'!$AB$30</definedName>
    <definedName name="________sb1">'[1]12 ข้อมูลงานไม้แบบ'!$W$29</definedName>
    <definedName name="________sd30">#REF!</definedName>
    <definedName name="________sd40">#REF!</definedName>
    <definedName name="________st1">#REF!</definedName>
    <definedName name="________st2">#REF!</definedName>
    <definedName name="________st3">#REF!</definedName>
    <definedName name="_______con1">#REF!</definedName>
    <definedName name="_______con11">#REF!</definedName>
    <definedName name="_______con2">#REF!</definedName>
    <definedName name="_______con3">#REF!</definedName>
    <definedName name="_______con4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fws1">'[1]11 ข้อมูลงานCon'!$AB$30</definedName>
    <definedName name="_______sb1">'[1]12 ข้อมูลงานไม้แบบ'!$W$29</definedName>
    <definedName name="_______sd30">#REF!</definedName>
    <definedName name="_______sd40">#REF!</definedName>
    <definedName name="_______st1">#REF!</definedName>
    <definedName name="_______st2">#REF!</definedName>
    <definedName name="_______st3">#REF!</definedName>
    <definedName name="______con1">#REF!</definedName>
    <definedName name="______con11">#REF!</definedName>
    <definedName name="______con2">#REF!</definedName>
    <definedName name="______con3">#REF!</definedName>
    <definedName name="______con4">#REF!</definedName>
    <definedName name="______fws1">'[1]11 ข้อมูลงานCon'!$AB$30</definedName>
    <definedName name="______sb1">'[1]12 ข้อมูลงานไม้แบบ'!$W$29</definedName>
    <definedName name="______sd30">#REF!</definedName>
    <definedName name="______sd40">#REF!</definedName>
    <definedName name="______st1">#REF!</definedName>
    <definedName name="______st2">#REF!</definedName>
    <definedName name="______st3">#REF!</definedName>
    <definedName name="_____con1">#REF!</definedName>
    <definedName name="_____con11">#REF!</definedName>
    <definedName name="_____con2">#REF!</definedName>
    <definedName name="_____con3">#REF!</definedName>
    <definedName name="_____con4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fws1">'[1]11 ข้อมูลงานCon'!$AB$30</definedName>
    <definedName name="_____sb1">'[1]12 ข้อมูลงานไม้แบบ'!$W$29</definedName>
    <definedName name="_____sd30">#REF!</definedName>
    <definedName name="_____sd40">#REF!</definedName>
    <definedName name="_____st1">#REF!</definedName>
    <definedName name="_____st2">#REF!</definedName>
    <definedName name="_____st3">#REF!</definedName>
    <definedName name="____con1">#REF!</definedName>
    <definedName name="____con11">#REF!</definedName>
    <definedName name="____con2">#REF!</definedName>
    <definedName name="____con3">#REF!</definedName>
    <definedName name="____con4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FAC1">[2]สรุป!$C$307</definedName>
    <definedName name="____fws1">'[1]11 ข้อมูลงานCon'!$AB$30</definedName>
    <definedName name="____sb1">'[1]12 ข้อมูลงานไม้แบบ'!$W$29</definedName>
    <definedName name="____sd30">#REF!</definedName>
    <definedName name="____sd40">#REF!</definedName>
    <definedName name="____st1">#REF!</definedName>
    <definedName name="____st2">#REF!</definedName>
    <definedName name="____st3">#REF!</definedName>
    <definedName name="___con1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ExD1002">[3]Form1!$A$73</definedName>
    <definedName name="___ExD1003">[3]Form1!$A$74</definedName>
    <definedName name="___ExD1202">[3]Form1!$A$75</definedName>
    <definedName name="___ExD1203">[3]Form1!$A$76</definedName>
    <definedName name="___ExD1502">[3]Form1!$A$77</definedName>
    <definedName name="___ExD1503">[3]Form1!$A$78</definedName>
    <definedName name="___ExD302">[3]Form1!$A$63</definedName>
    <definedName name="___ExD303">[3]Form1!$A$64</definedName>
    <definedName name="___ExD402">[3]Form1!$A$65</definedName>
    <definedName name="___ExD403">[3]Form1!$A$66</definedName>
    <definedName name="___ExD502">[3]Form1!$A$67</definedName>
    <definedName name="___ExD503">[3]Form1!$A$68</definedName>
    <definedName name="___ExD602">[3]Form1!$A$69</definedName>
    <definedName name="___ExD603">[3]Form1!$A$70</definedName>
    <definedName name="___ExD802">[3]Form1!$A$71</definedName>
    <definedName name="___ExD803">[3]Form1!$A$72</definedName>
    <definedName name="___FAC1">[2]สรุป!$C$307</definedName>
    <definedName name="___ML1">'[4]ค่าขนส่ง(6ล้อ)'!#REF!</definedName>
    <definedName name="___sp1">'[4]ค่าขนส่ง(พ่วง)'!#REF!</definedName>
    <definedName name="___TC1">'[4]ค่าขนส่ง(6ล้อ)'!#REF!</definedName>
    <definedName name="__con11">#REF!</definedName>
    <definedName name="__con2">#REF!</definedName>
    <definedName name="__con3">#REF!</definedName>
    <definedName name="__con4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ExD1002">[3]Form1!$A$73</definedName>
    <definedName name="__ExD1003">[3]Form1!$A$74</definedName>
    <definedName name="__ExD1202">[3]Form1!$A$75</definedName>
    <definedName name="__ExD1203">[3]Form1!$A$76</definedName>
    <definedName name="__ExD1502">[3]Form1!$A$77</definedName>
    <definedName name="__ExD1503">[3]Form1!$A$78</definedName>
    <definedName name="__ExD302">[3]Form1!$A$63</definedName>
    <definedName name="__ExD303">[3]Form1!$A$64</definedName>
    <definedName name="__ExD402">[3]Form1!$A$65</definedName>
    <definedName name="__ExD403">[3]Form1!$A$66</definedName>
    <definedName name="__ExD502">[3]Form1!$A$67</definedName>
    <definedName name="__ExD503">[3]Form1!$A$68</definedName>
    <definedName name="__ExD602">[3]Form1!$A$69</definedName>
    <definedName name="__ExD603">[3]Form1!$A$70</definedName>
    <definedName name="__ExD802">[3]Form1!$A$71</definedName>
    <definedName name="__ExD803">[3]Form1!$A$72</definedName>
    <definedName name="__FAC1">[2]สรุป!$C$307</definedName>
    <definedName name="__fws1">'[1]11 ข้อมูลงานCon'!$AB$30</definedName>
    <definedName name="__ML1">'[4]ค่าขนส่ง(6ล้อ)'!#REF!</definedName>
    <definedName name="__sb1">'[1]12 ข้อมูลงานไม้แบบ'!$W$29</definedName>
    <definedName name="__sd30">#REF!</definedName>
    <definedName name="__sd40">#REF!</definedName>
    <definedName name="__sp1">'[4]ค่าขนส่ง(พ่วง)'!#REF!</definedName>
    <definedName name="__st1">#REF!</definedName>
    <definedName name="__st2">#REF!</definedName>
    <definedName name="__st3">#REF!</definedName>
    <definedName name="__TC1">'[4]ค่าขนส่ง(6ล้อ)'!#REF!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cut1">[5]ค่างานต้นทุน!$H$18</definedName>
    <definedName name="_day1" localSheetId="6">#REF!</definedName>
    <definedName name="_day1">#REF!</definedName>
    <definedName name="_day10" localSheetId="6">#REF!</definedName>
    <definedName name="_day10">#REF!</definedName>
    <definedName name="_day11" localSheetId="6">#REF!</definedName>
    <definedName name="_day11">#REF!</definedName>
    <definedName name="_day12" localSheetId="6">#REF!</definedName>
    <definedName name="_day12">#REF!</definedName>
    <definedName name="_day13" localSheetId="6">#REF!</definedName>
    <definedName name="_day13">#REF!</definedName>
    <definedName name="_day19" localSheetId="6">#REF!</definedName>
    <definedName name="_day19">#REF!</definedName>
    <definedName name="_day2" localSheetId="6">#REF!</definedName>
    <definedName name="_day2">#REF!</definedName>
    <definedName name="_day3" localSheetId="6">#REF!</definedName>
    <definedName name="_day3">#REF!</definedName>
    <definedName name="_day4" localSheetId="6">#REF!</definedName>
    <definedName name="_day4">#REF!</definedName>
    <definedName name="_day5" localSheetId="6">#REF!</definedName>
    <definedName name="_day5">#REF!</definedName>
    <definedName name="_day6" localSheetId="6">#REF!</definedName>
    <definedName name="_day6">#REF!</definedName>
    <definedName name="_day7" localSheetId="6">#REF!</definedName>
    <definedName name="_day7">#REF!</definedName>
    <definedName name="_day8" localSheetId="6">#REF!</definedName>
    <definedName name="_day8">#REF!</definedName>
    <definedName name="_day9" localSheetId="6">#REF!</definedName>
    <definedName name="_day9">#REF!</definedName>
    <definedName name="_ExD1002">[3]Form1!$A$73</definedName>
    <definedName name="_ExD1003">[3]Form1!$A$74</definedName>
    <definedName name="_ExD1202">[3]Form1!$A$75</definedName>
    <definedName name="_ExD1203">[3]Form1!$A$76</definedName>
    <definedName name="_ExD1502">[3]Form1!$A$77</definedName>
    <definedName name="_ExD1503">[3]Form1!$A$78</definedName>
    <definedName name="_ExD302">[3]Form1!$A$63</definedName>
    <definedName name="_ExD303">[3]Form1!$A$64</definedName>
    <definedName name="_ExD402">[3]Form1!$A$65</definedName>
    <definedName name="_ExD403">[3]Form1!$A$66</definedName>
    <definedName name="_ExD502">[3]Form1!$A$67</definedName>
    <definedName name="_ExD503">[3]Form1!$A$68</definedName>
    <definedName name="_ExD602">[3]Form1!$A$69</definedName>
    <definedName name="_ExD603">[3]Form1!$A$70</definedName>
    <definedName name="_ExD802">[3]Form1!$A$71</definedName>
    <definedName name="_ExD803">[3]Form1!$A$72</definedName>
    <definedName name="_FAC1">[2]สรุป!$C$307</definedName>
    <definedName name="_Fill" hidden="1">[6]PL!#REF!</definedName>
    <definedName name="_fws1">'[1]11 ข้อมูลงานCon'!$AB$30</definedName>
    <definedName name="_ml1">[7]รถพ่วงขนส่ง!$AA$27</definedName>
    <definedName name="_Order1" hidden="1">0</definedName>
    <definedName name="_Order2" hidden="1">0</definedName>
    <definedName name="_sb1">'[1]12 ข้อมูลงานไม้แบบ'!$W$29</definedName>
    <definedName name="_sd30">#REF!</definedName>
    <definedName name="_sd40">#REF!</definedName>
    <definedName name="_sp1">[7]รถพ่วงขนส่ง!$AA$31</definedName>
    <definedName name="_st1">#REF!</definedName>
    <definedName name="_st2">#REF!</definedName>
    <definedName name="_st3">#REF!</definedName>
    <definedName name="_tc1">[7]รถพ่วงขนส่ง!$AA$78</definedName>
    <definedName name="aa">'[8]12 ข้อมูลงานไม้แบบ'!$W$29</definedName>
    <definedName name="aaaaaa">[9]กรอกราคาวัสดุที่แหล่ง!$S$62</definedName>
    <definedName name="AB">'[10]12 ข้อมูลงานไม้แบบ'!$W$29</definedName>
    <definedName name="AC">#REF!</definedName>
    <definedName name="AC_Scarify">#REF!</definedName>
    <definedName name="AddHMA">#REF!</definedName>
    <definedName name="Approach_Concrete_Barrier_A">#REF!</definedName>
    <definedName name="Approach_Concrete_Barrier_B">#REF!</definedName>
    <definedName name="Approach_Concrete_Barrier_C">#REF!</definedName>
    <definedName name="Approach_Concrete_Barrier_D">#REF!</definedName>
    <definedName name="Approach_Concrete_Barrier_E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AT">#REF!</definedName>
    <definedName name="AV.SP">[7]สิบล้อขนส่ง!$AH$28</definedName>
    <definedName name="AV.SP1">'[4]ค่าขนส่ง(6ล้อ)'!#REF!</definedName>
    <definedName name="av.spa">[7]หกล้อขนส่ง!$BS$27</definedName>
    <definedName name="av1.sp">[7]รถพ่วงขนส่ง!$AA$33</definedName>
    <definedName name="B\CUM1KM">[3]Form1!$CJ$168</definedName>
    <definedName name="B\CUM200KM">[3]Form1!$CL$168</definedName>
    <definedName name="B\TON1KM">[3]Form1!$CJ$167</definedName>
    <definedName name="B\TON200KM">[3]Form1!$CL$167</definedName>
    <definedName name="Barrier_Curb">#REF!</definedName>
    <definedName name="BarrierCurbGutter">#REF!</definedName>
    <definedName name="Base_Scarify">#REF!</definedName>
    <definedName name="bb">'[8]10 ข้อมูลวัสดุ-ค่าดำเนิน'!$X$19</definedName>
    <definedName name="BD">[7]หกล้อขนส่ง!$BS$22</definedName>
    <definedName name="BD0">'[4]ค่าขนส่ง(6ล้อ)'!#REF!</definedName>
    <definedName name="ben">[5]ค่างานต้นทุน!$H$11</definedName>
    <definedName name="BlockSodding">#REF!</definedName>
    <definedName name="BlockType">[3]Form1!$A$117</definedName>
    <definedName name="bot_slab_thk">#REF!</definedName>
    <definedName name="BoxSideTwo1">[3]Form1!$L$192</definedName>
    <definedName name="BoxSideTwo2">[3]Form1!$L$193</definedName>
    <definedName name="BoxSideTwo3">[3]Form1!$L$194</definedName>
    <definedName name="BoxSideTwo4">[3]Form1!$L$195</definedName>
    <definedName name="BridgeWidening1">#REF!</definedName>
    <definedName name="BridgeWidening2">#REF!</definedName>
    <definedName name="BridgeWidening3">#REF!</definedName>
    <definedName name="BridgeWidening4">#REF!</definedName>
    <definedName name="BusStopA">#REF!</definedName>
    <definedName name="BusStopB">#REF!</definedName>
    <definedName name="BusStopC">#REF!</definedName>
    <definedName name="BusStopD">#REF!</definedName>
    <definedName name="BusStopE">#REF!</definedName>
    <definedName name="BusStopF">#REF!</definedName>
    <definedName name="BusStopIndex">[3]Form1!$V$186</definedName>
    <definedName name="BZ">#REF!</definedName>
    <definedName name="CapeSeal">#REF!</definedName>
    <definedName name="Catch_Basin_RC_Cover">#REF!</definedName>
    <definedName name="Catch_Basin_Steel_Cover">#REF!</definedName>
    <definedName name="ce">#REF!</definedName>
    <definedName name="CellDepth1">[3]Form1!$AS$78</definedName>
    <definedName name="CellDepth2">[3]Form1!$AS$88</definedName>
    <definedName name="CellDepth3">[3]Form1!$AS$97</definedName>
    <definedName name="CellDepth4">[3]Form1!$AS$106</definedName>
    <definedName name="CellNum1">[3]Form1!$AT$78</definedName>
    <definedName name="CellNum2">[3]Form1!$AT$88</definedName>
    <definedName name="CellNum3">[3]Form1!$AT$97</definedName>
    <definedName name="CellNum4">[3]Form1!$AT$106</definedName>
    <definedName name="CellWidth1">[3]Form1!$AR$78</definedName>
    <definedName name="CellWidth2">[3]Form1!$AR$88</definedName>
    <definedName name="CellWidth3">[3]Form1!$AR$97</definedName>
    <definedName name="CellWidth4">[3]Form1!$AR$106</definedName>
    <definedName name="Chatter_BarBi">#REF!</definedName>
    <definedName name="Chatter_BarUni">#REF!</definedName>
    <definedName name="Clearing">#REF!</definedName>
    <definedName name="ColumnIndexNo">[11]Sheet1!$CM$225</definedName>
    <definedName name="con">#REF!</definedName>
    <definedName name="Conc_Headwall_1_100">#REF!</definedName>
    <definedName name="Conc_Headwall_1_120">#REF!</definedName>
    <definedName name="Conc_Headwall_1_60">#REF!</definedName>
    <definedName name="Conc_Headwall_1_80">#REF!</definedName>
    <definedName name="Conc_Headwall_2_100">#REF!</definedName>
    <definedName name="Conc_Headwall_2_120">#REF!</definedName>
    <definedName name="Conc_Headwall_2_60">#REF!</definedName>
    <definedName name="Conc_Headwall_2_80">#REF!</definedName>
    <definedName name="Conc_Headwall_3_100">#REF!</definedName>
    <definedName name="Conc_Headwall_3_120">#REF!</definedName>
    <definedName name="Conc_Headwall_3_60">#REF!</definedName>
    <definedName name="Conc_Headwall_3_80">#REF!</definedName>
    <definedName name="Conc_Intercept">#REF!</definedName>
    <definedName name="ConcBoxEnd1">[3]Form1!$AR$79</definedName>
    <definedName name="ConcBoxEnd2">[3]Form1!$AR$89</definedName>
    <definedName name="ConcBoxEnd3">[3]Form1!$AR$98</definedName>
    <definedName name="ConcBoxEnd4">[3]Form1!$AR$107</definedName>
    <definedName name="ConcCoverBox">[3]Form1!$AL$78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>[3]Form1!$AQ$79</definedName>
    <definedName name="ConcreteBox2">[3]Form1!$AQ$89</definedName>
    <definedName name="ConcreteBox3">[3]Form1!$AQ$98</definedName>
    <definedName name="ConcreteBox4">[3]Form1!$AQ$107</definedName>
    <definedName name="ConcretePavingBlock">#REF!</definedName>
    <definedName name="ConcreteSlab7CM">#REF!</definedName>
    <definedName name="ConcreteSlabBlock">#REF!</definedName>
    <definedName name="Contraction_Joint">#REF!</definedName>
    <definedName name="cost1" localSheetId="6">#REF!</definedName>
    <definedName name="cost1">#REF!</definedName>
    <definedName name="cost10" localSheetId="6">#REF!</definedName>
    <definedName name="cost10">#REF!</definedName>
    <definedName name="cost11" localSheetId="6">#REF!</definedName>
    <definedName name="cost11">#REF!</definedName>
    <definedName name="cost12" localSheetId="6">#REF!</definedName>
    <definedName name="cost12">#REF!</definedName>
    <definedName name="cost13" localSheetId="6">#REF!</definedName>
    <definedName name="cost13">#REF!</definedName>
    <definedName name="cost2" localSheetId="6">#REF!</definedName>
    <definedName name="cost2">#REF!</definedName>
    <definedName name="cost3" localSheetId="6">#REF!</definedName>
    <definedName name="cost3">#REF!</definedName>
    <definedName name="cost4" localSheetId="6">#REF!</definedName>
    <definedName name="cost4">#REF!</definedName>
    <definedName name="cost5" localSheetId="6">#REF!</definedName>
    <definedName name="cost5">#REF!</definedName>
    <definedName name="cost6" localSheetId="6">#REF!</definedName>
    <definedName name="cost6">#REF!</definedName>
    <definedName name="cost7" localSheetId="6">#REF!</definedName>
    <definedName name="cost7">#REF!</definedName>
    <definedName name="cost8" localSheetId="6">#REF!</definedName>
    <definedName name="cost8">#REF!</definedName>
    <definedName name="cost9" localSheetId="6">#REF!</definedName>
    <definedName name="cost9">#REF!</definedName>
    <definedName name="CR">#REF!</definedName>
    <definedName name="Crush_Leveling">#REF!</definedName>
    <definedName name="Crush_Rock_Base">#REF!</definedName>
    <definedName name="cs">#REF!</definedName>
    <definedName name="CT">#REF!</definedName>
    <definedName name="culv_wall_thk">#REF!</definedName>
    <definedName name="culv_width">#REF!</definedName>
    <definedName name="culvert_depth">#REF!</definedName>
    <definedName name="culvert_length">#REF!</definedName>
    <definedName name="culvert_span">#REF!</definedName>
    <definedName name="Curb_Marking">#REF!</definedName>
    <definedName name="CurrentOil">#REF!</definedName>
    <definedName name="CV">#REF!</definedName>
    <definedName name="d">#REF!</definedName>
    <definedName name="_xlnm.Database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>'[3]ได้ราคาคอนกรีต-เหล็กเสริม'!#REF!</definedName>
    <definedName name="DimenBox1">[3]Form1!$AQ$78</definedName>
    <definedName name="DimenBox2">[3]Form1!$AQ$88</definedName>
    <definedName name="DimenBox3">[3]Form1!$AQ$97</definedName>
    <definedName name="DimenBox4">[3]Form1!$AQ$106</definedName>
    <definedName name="Ditch_Hillside_Type_A">#REF!</definedName>
    <definedName name="Ditch_Hillside_Type_B">#REF!</definedName>
    <definedName name="Ditch_LiningI">#REF!</definedName>
    <definedName name="Ditch_LiningII">#REF!</definedName>
    <definedName name="Ditch_LiningIII">#REF!</definedName>
    <definedName name="Double_Elec_Pole">#REF!</definedName>
    <definedName name="DS">#REF!</definedName>
    <definedName name="DT">#REF!</definedName>
    <definedName name="Dummy_Joint">#REF!</definedName>
    <definedName name="Earth_Emb">#REF!</definedName>
    <definedName name="Earth_Ex">#REF!</definedName>
    <definedName name="Earth_Fill_in_Median">#REF!</definedName>
    <definedName name="Earth_Fill_Sidewalk">#REF!</definedName>
    <definedName name="Edge_Joint">#REF!</definedName>
    <definedName name="End_Clearing">#REF!</definedName>
    <definedName name="EndPilesRW100">#REF!</definedName>
    <definedName name="EndPilesRW200">#REF!</definedName>
    <definedName name="EndPilesRW300">#REF!</definedName>
    <definedName name="ER">#REF!</definedName>
    <definedName name="Expansion_Joint">#REF!</definedName>
    <definedName name="Exten1">[3]Form1!$A$192</definedName>
    <definedName name="Exten2">[3]Form1!$A$193</definedName>
    <definedName name="Exten3">[3]Form1!$A$194</definedName>
    <definedName name="Exten4">[3]Form1!$A$195</definedName>
    <definedName name="F">#REF!</definedName>
    <definedName name="f_bridge">'[12]F(ของเรา)'!$G$27</definedName>
    <definedName name="F_road">'[12]F(ของเรา)'!$G$26</definedName>
    <definedName name="factor_table">#REF!</definedName>
    <definedName name="FactorConcBox1">[3]Form1!$AS$79</definedName>
    <definedName name="FactorConcBox2">[3]Form1!$AS$89</definedName>
    <definedName name="FactorConcBox3">[3]Form1!$AS$98</definedName>
    <definedName name="FactorConcBox4">[3]Form1!$AS$107</definedName>
    <definedName name="ff">'[13]F(ของเรา)'!$G$27</definedName>
    <definedName name="fff">'[14]11 ข้อมูลงานCon'!$AB$30</definedName>
    <definedName name="fill_height">#REF!</definedName>
    <definedName name="fill1">[5]ค่างานต้นทุน!$H$39</definedName>
    <definedName name="fill2">[5]ค่างานต้นทุน!$H$42</definedName>
    <definedName name="First_PageConcSteel">#REF!</definedName>
    <definedName name="First_PageForm2">#REF!</definedName>
    <definedName name="FirstLineDocA">[3]Form3!$B$9</definedName>
    <definedName name="FirstLineMaterials">#REF!</definedName>
    <definedName name="FirstPageMaterials">#REF!</definedName>
    <definedName name="Flashing_Signal">#REF!</definedName>
    <definedName name="FloorTHK1">[3]Form1!$AU$78</definedName>
    <definedName name="FloorTHK2">[3]Form1!$AU$88</definedName>
    <definedName name="FloorTHK3">[3]Form1!$AU$97</definedName>
    <definedName name="FloorTHK4">[3]Form1!$AU$106</definedName>
    <definedName name="FormWKBox1">[3]Form1!$AQ$81</definedName>
    <definedName name="FormWKBox2">[3]Form1!$AQ$91</definedName>
    <definedName name="FormWKBox3">[3]Form1!$AQ$100</definedName>
    <definedName name="FormWKBox4">[3]Form1!$AQ$109</definedName>
    <definedName name="FormWKBoxEnd1">[3]Form1!$AR$81</definedName>
    <definedName name="FormWKBoxEnd2">[3]Form1!$AR$91</definedName>
    <definedName name="FormWKBoxEnd3">[3]Form1!$AR$100</definedName>
    <definedName name="FormWKBoxEnd4">[3]Form1!$AR$109</definedName>
    <definedName name="froad">#REF!</definedName>
    <definedName name="FWS">'[15]11 ข้อมูลงานCon'!$AB$30</definedName>
    <definedName name="FWSS">'[15]11 ข้อมูลงานCon'!$AB$30</definedName>
    <definedName name="fกรรมการ">#REF!</definedName>
    <definedName name="gaurd1">[5]ค่างานต้นทุน!$H$402</definedName>
    <definedName name="gaurd2">[5]ค่างานต้นทุน!$H$415</definedName>
    <definedName name="gaurd3">[5]ค่างานต้นทุน!$H$429</definedName>
    <definedName name="gaurd4">[5]ค่างานต้นทุน!$H$443</definedName>
    <definedName name="gaurd5">[5]ค่างานต้นทุน!$H$457</definedName>
    <definedName name="GlassStone360">#REF!</definedName>
    <definedName name="GR">#REF!</definedName>
    <definedName name="GravelList">[3]Form1!$L$37</definedName>
    <definedName name="GravelPrice">'[3]ได้ราคาคอนกรีต-เหล็กเสริม'!$V$14</definedName>
    <definedName name="GravelPrice1">#REF!</definedName>
    <definedName name="GuidePost">#REF!</definedName>
    <definedName name="HasPiles100">[3]Form1!$B$110</definedName>
    <definedName name="HasPiles200">[3]Form1!$B$112</definedName>
    <definedName name="HasPiles300">[3]Form1!$B$114</definedName>
    <definedName name="High_Mast">#REF!</definedName>
    <definedName name="HMARecycling">#REF!</definedName>
    <definedName name="HOUR">[7]สิบล้อขนส่ง!$AH$25</definedName>
    <definedName name="hour1">[7]รถพ่วงขนส่ง!$AA$30</definedName>
    <definedName name="houra">[7]หกล้อขนส่ง!$BS$24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ndex_number">#REF!</definedName>
    <definedName name="IndexBox1">[3]Form1!$AM$78</definedName>
    <definedName name="IndexBox2">[3]Form1!$AM$88</definedName>
    <definedName name="IndexBox3">[3]Form1!$AM$97</definedName>
    <definedName name="IndexBox4">[3]Form1!$AM$106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'[16]41.EXCAVATION'!#REF!</definedName>
    <definedName name="ITEM2.2.4">#REF!</definedName>
    <definedName name="ITEM2.2.5">#REF!</definedName>
    <definedName name="ITEM2.3.1">'[17]8Unsui+Soft'!#REF!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'[17]25-27RC. PIPE(3หน้า)'!#REF!</definedName>
    <definedName name="ITEM5.3.2">'[17]25-27RC. PIPE(3หน้า)'!#REF!</definedName>
    <definedName name="ITEM5.3.3">'[17]25-27RC. PIPE(3หน้า)'!#REF!</definedName>
    <definedName name="ITEM5.4.1">'[17]25-27RC. PIPE(3หน้า)'!#REF!</definedName>
    <definedName name="ITEM5.4.2">'[17]25-27RC. PIPE(3หน้า)'!#REF!</definedName>
    <definedName name="ITEM5.4.3">'[17]25-27RC.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'[17]42หลักกิโล'!#REF!</definedName>
    <definedName name="ITEM6.10.4.2">'[17]42หลักกิโล'!#REF!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'[17]52ป้ายชั่วคราว+ด่าน'!#REF!</definedName>
    <definedName name="ITEM6.22">'[17]52ป้ายชั่วคราว+ด่าน'!#REF!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Kilometer_Stone">#REF!</definedName>
    <definedName name="L">#REF!</definedName>
    <definedName name="LB">#REF!</definedName>
    <definedName name="LBD">#REF!</definedName>
    <definedName name="lean">[18]รายการประมาณราคาต่อหน่วย!#REF!</definedName>
    <definedName name="LimeList">[3]Form1!$L$34</definedName>
    <definedName name="LimePrice">'[3]ได้ราคาคอนกรีต-เหล็กเสริม'!$T$14</definedName>
    <definedName name="LimePrice1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LOOO" localSheetId="6">#REF!</definedName>
    <definedName name="LLOOO">#REF!</definedName>
    <definedName name="Longitudinal_Joint">#REF!</definedName>
    <definedName name="LR">#REF!</definedName>
    <definedName name="LUB">#REF!</definedName>
    <definedName name="MainGroupList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rkingType">[3]Form1!$A$184</definedName>
    <definedName name="mc">#REF!</definedName>
    <definedName name="Median_Drop_Inets_Type_I100">#REF!</definedName>
    <definedName name="Median_Drop_Inets_Type_I120">#REF!</definedName>
    <definedName name="Median_Drop_Inets_Type_I40">#REF!</definedName>
    <definedName name="Median_Drop_Inets_Type_I60">#REF!</definedName>
    <definedName name="Median_Drop_Inets_Type_I80">#REF!</definedName>
    <definedName name="Median_Drop_Inets_Type_II100">#REF!</definedName>
    <definedName name="Median_Drop_Inets_Type_II120">#REF!</definedName>
    <definedName name="Median_Drop_Inets_Type_II40">#REF!</definedName>
    <definedName name="Median_Drop_Inets_Type_II60">#REF!</definedName>
    <definedName name="Median_Drop_Inets_Type_II80">#REF!</definedName>
    <definedName name="Milling_10cm">#REF!</definedName>
    <definedName name="Milling_5cm">#REF!</definedName>
    <definedName name="MixType">[3]Form1!$A$41</definedName>
    <definedName name="ML">[7]สิบล้อขนส่ง!$AH$23</definedName>
    <definedName name="mla">[7]หกล้อขนส่ง!$BS$23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untable_Curb">#REF!</definedName>
    <definedName name="Mountable_Curb_Gutter">#REF!</definedName>
    <definedName name="no_box">[19]Worksheet!$L$8</definedName>
    <definedName name="no_cell">#REF!</definedName>
    <definedName name="no_head">#REF!</definedName>
    <definedName name="no_wall">#REF!</definedName>
    <definedName name="NoPiles100">[3]Form1!$B$109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OILprice">[3]Form1!$DD$7</definedName>
    <definedName name="p">#REF!</definedName>
    <definedName name="ParaSlurry1">#REF!</definedName>
    <definedName name="ParaSlurry2">#REF!</definedName>
    <definedName name="ParaSlurry3">#REF!</definedName>
    <definedName name="pc">#REF!</definedName>
    <definedName name="pd">#REF!</definedName>
    <definedName name="PilesRW100">#REF!</definedName>
    <definedName name="PilesRW200">#REF!</definedName>
    <definedName name="PilesRW300">#REF!</definedName>
    <definedName name="PIPE1.2">'[17]25-27RC. PIPE(3หน้า)'!#REF!</definedName>
    <definedName name="PIPE1.5">'[17]25-27RC. PIPE(3หน้า)'!#REF!</definedName>
    <definedName name="pipe100">#REF!</definedName>
    <definedName name="pipe120">#REF!</definedName>
    <definedName name="pipe150">#REF!</definedName>
    <definedName name="pipe40">#REF!</definedName>
    <definedName name="pipe40.1">[5]ค่างานต้นทุน!$H$134</definedName>
    <definedName name="pipe60">#REF!</definedName>
    <definedName name="pipe80">#REF!</definedName>
    <definedName name="Plain_Conc_Headwall">#REF!</definedName>
    <definedName name="PMAorAC01">[3]Form1!$A$43</definedName>
    <definedName name="PMAorAC02">[3]Form1!$A$44</definedName>
    <definedName name="PorousBackfill">#REF!</definedName>
    <definedName name="prime">[5]ค่างานต้นทุน!$H$89</definedName>
    <definedName name="Prime_Coat">#REF!</definedName>
    <definedName name="PrimeMat">[3]Form1!$H$36</definedName>
    <definedName name="_xlnm.Print_Area" localSheetId="6">ปร.4!$A$1:$J$403</definedName>
    <definedName name="_xlnm.Print_Area" localSheetId="5">ปร.5!$A$1:$F$56</definedName>
    <definedName name="_xlnm.Print_Area" localSheetId="4">ปร.6!$A$1:$E$34</definedName>
    <definedName name="_xlnm.Print_Area">#REF!</definedName>
    <definedName name="PRINT_AREA_MI" localSheetId="6">#REF!</definedName>
    <definedName name="PRINT_AREA_MI">#REF!</definedName>
    <definedName name="_xlnm.Print_Titles" localSheetId="6">ปร.4!$1:$6</definedName>
    <definedName name="RainCondition">[3]Form1!$P$3</definedName>
    <definedName name="RainFValue">[3]Form1!$DK$5</definedName>
    <definedName name="RainIndex">[3]Form1!$DJ$5</definedName>
    <definedName name="rb">'[15]10 ข้อมูลวัสดุ-ค่าดำเนิน'!$X$15</definedName>
    <definedName name="RB_6">#REF!</definedName>
    <definedName name="RB_9">#REF!</definedName>
    <definedName name="rbb">'[15]10 ข้อมูลวัสดุ-ค่าดำเนิน'!$X$15</definedName>
    <definedName name="RC_">[7]สิบล้อขนส่ง!$AH$84</definedName>
    <definedName name="rc_1">[7]รถพ่วงขนส่ง!$AA$92</definedName>
    <definedName name="RC_11">'[4]ค่าขนส่ง(6ล้อ)'!#REF!</definedName>
    <definedName name="rc_a">[7]หกล้อขนส่ง!$BS$83</definedName>
    <definedName name="RC_Box_Culvert1">#REF!</definedName>
    <definedName name="RC_Box_Culvert2">#REF!</definedName>
    <definedName name="RC_Box_Culvert3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>#REF!</definedName>
    <definedName name="RC_Sign_Post150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>#REF!</definedName>
    <definedName name="Recycling">#REF!</definedName>
    <definedName name="RecyclingAgent">#REF!</definedName>
    <definedName name="Relocation_Exist_Lightings">#REF!</definedName>
    <definedName name="Relocation_Exist_Overhang">#REF!</definedName>
    <definedName name="Remark_Para">#REF!</definedName>
    <definedName name="RemovalAC">#REF!</definedName>
    <definedName name="RemoveConcrete">#REF!</definedName>
    <definedName name="RemoveExistBox">#REF!</definedName>
    <definedName name="RemoveExistBridge">#REF!</definedName>
    <definedName name="RET">'[20]11 ข้อมูลงานCon'!$R$11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>#REF!</definedName>
    <definedName name="Road_StudUni">#REF!</definedName>
    <definedName name="ROCK.AC">'[17]3ข้อมูลวัสดุ-ค่าดำเนิน'!#REF!</definedName>
    <definedName name="ROW_Monument">#REF!</definedName>
    <definedName name="rrr">'[14]10 ข้อมูลวัสดุ-ค่าดำเนิน'!$X$15</definedName>
    <definedName name="RumbleStrip">#REF!</definedName>
    <definedName name="S">#REF!</definedName>
    <definedName name="Sand_Cushion_Pavement">#REF!</definedName>
    <definedName name="Sand_Cushion_Sidewalk">#REF!</definedName>
    <definedName name="Sand_Emb">#REF!</definedName>
    <definedName name="SandConcDist">#REF!</definedName>
    <definedName name="SB">#REF!</definedName>
    <definedName name="SBB">'[15]12 ข้อมูลงานไม้แบบ'!$W$29</definedName>
    <definedName name="sec">#REF!</definedName>
    <definedName name="select">[5]ค่างานต้นทุน!$H$50</definedName>
    <definedName name="Select_Mat_A">#REF!</definedName>
    <definedName name="Select_Mat_B">#REF!</definedName>
    <definedName name="Shoulder_ScarifyAgg">#REF!</definedName>
    <definedName name="Shoulder_ScarifyRock">#REF!</definedName>
    <definedName name="Sign_Plate">#REF!</definedName>
    <definedName name="SignOfCM">#REF!</definedName>
    <definedName name="SignOfCM1">#REF!</definedName>
    <definedName name="SignOfCM2">#REF!</definedName>
    <definedName name="SignOfCM3">#REF!</definedName>
    <definedName name="Single_Elec_Pole">#REF!</definedName>
    <definedName name="skew">#REF!</definedName>
    <definedName name="SlurrySeal2">#REF!</definedName>
    <definedName name="Soft_Mat_Ex">#REF!</definedName>
    <definedName name="Soft_Mat_ExOnly">#REF!</definedName>
    <definedName name="SoftMatType">[11]Sheet1!$P$21</definedName>
    <definedName name="Soil_Agg_Shoulder">#REF!</definedName>
    <definedName name="Soil_Agg_Subbase">#REF!</definedName>
    <definedName name="Soil_Cement">#REF!</definedName>
    <definedName name="Soil_Cement_Sh">#REF!</definedName>
    <definedName name="SP">[7]สิบล้อขนส่ง!$AH$26</definedName>
    <definedName name="SP0">'[4]ค่าขนส่ง(6ล้อ)'!#REF!</definedName>
    <definedName name="spa">[7]หกล้อขนส่ง!$BS$25</definedName>
    <definedName name="sss">'[14]12 ข้อมูลงานไม้แบบ'!$W$29</definedName>
    <definedName name="steel">#REF!</definedName>
    <definedName name="SteelBox1">[3]Form1!$AQ$80</definedName>
    <definedName name="SteelBox2">[3]Form1!$AQ$90</definedName>
    <definedName name="SteelBox3">[3]Form1!$AQ$99</definedName>
    <definedName name="SteelBox4">[3]Form1!$AQ$108</definedName>
    <definedName name="SteelBoxEnd1">[3]Form1!$AR$80</definedName>
    <definedName name="SteelBoxEnd2">[3]Form1!$AR$90</definedName>
    <definedName name="SteelBoxEnd3">[3]Form1!$AR$99</definedName>
    <definedName name="SteelBoxEnd4">[3]Form1!$AR$108</definedName>
    <definedName name="StripSodding">#REF!</definedName>
    <definedName name="SubGroup1">#REF!</definedName>
    <definedName name="Table_6wheels_B\CUM">[11]Sheet1!$BH$633:$CK$832</definedName>
    <definedName name="Table_6wheels_B\TON">[11]Sheet1!$AD$633:$BG$832</definedName>
    <definedName name="table_bar_hook">#REF!</definedName>
    <definedName name="Table_BoxCul_End">[3]Form1!$U$78:$Y$147</definedName>
    <definedName name="Table_BoxCulvert">[3]Form1!$AB$78:$AH$147</definedName>
    <definedName name="Table_Depth_Of_Fill">[3]Form1!$AI$78:$AK$147</definedName>
    <definedName name="Table_Factor">[3]Form3!$W$218:$X$254</definedName>
    <definedName name="Table_FactorB">[3]Form3!$Y$218:$Z$259</definedName>
    <definedName name="Table_FactorConc_BoxCul">[3]Form1!$Z$78:$AA$147</definedName>
    <definedName name="table_multiple">#REF!</definedName>
    <definedName name="table_single">#REF!</definedName>
    <definedName name="Table_Trailer_B\CUM">[3]Form1!$BD$370:$CC$569</definedName>
    <definedName name="Table_Trailer_B\TON">[3]Form1!$AD$370:$BC$569</definedName>
    <definedName name="Table_Truck_B\CUM">[3]Form1!$BD$167:$CC$366</definedName>
    <definedName name="Table_Truck_B\TON">[3]Form1!$AD$167:$BC$366</definedName>
    <definedName name="Table124">#REF!</definedName>
    <definedName name="TableABC">#REF!</definedName>
    <definedName name="TableBusStop">[3]Form1!$V$187:$W$192</definedName>
    <definedName name="TableCement">#REF!</definedName>
    <definedName name="TableCementBulk">#REF!</definedName>
    <definedName name="TableClearing">[3]Form1!$AE$9:$CB$11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EarthExCost">[3]Form1!$DG$16:$DG$21</definedName>
    <definedName name="TableGravelConc">#REF!</definedName>
    <definedName name="TablePrecision">[3]Form3!$Y$5:$Y$7</definedName>
    <definedName name="TableRainfallindex">[3]Form1!$DJ$6:$DK$31</definedName>
    <definedName name="TableRB6">#REF!</definedName>
    <definedName name="TableRB9">#REF!</definedName>
    <definedName name="TableRockConc">#REF!</definedName>
    <definedName name="TableSandConc">#REF!</definedName>
    <definedName name="TableSignOfCM">[3]Form1!$P$204:$AA$217</definedName>
    <definedName name="TableWire">#REF!</definedName>
    <definedName name="Tack_Coat">#REF!</definedName>
    <definedName name="Tack_Coat_C">#REF!</definedName>
    <definedName name="TB\TON1KM">[3]Form1!$CJ$171</definedName>
    <definedName name="TB\TON200KM">[3]Form1!$CL$171</definedName>
    <definedName name="TC">[7]สิบล้อขนส่ง!$AH$70</definedName>
    <definedName name="tca">[7]หกล้อขนส่ง!$BS$69</definedName>
    <definedName name="Thermo_Paint">#REF!</definedName>
    <definedName name="timber">[5]ค่างานต้นทุน!$H$474</definedName>
    <definedName name="Timber_Barricade">#REF!</definedName>
    <definedName name="TIME">[7]สิบล้อขนส่ง!$AH$29</definedName>
    <definedName name="time1">[7]รถพ่วงขนส่ง!$AA$34</definedName>
    <definedName name="timea">[7]หกล้อขนส่ง!$BS$28</definedName>
    <definedName name="top_slab_thk">#REF!</definedName>
    <definedName name="Top_Soil">#REF!</definedName>
    <definedName name="TR">#REF!</definedName>
    <definedName name="Traffic_Paint2">#REF!</definedName>
    <definedName name="Traffic_Sign_Solar">#REF!</definedName>
    <definedName name="Traffic_Signal">#REF!</definedName>
    <definedName name="TrafficF">[3]Form3!$A$213</definedName>
    <definedName name="TrafficFactor">[3]Form3!$AB$265</definedName>
    <definedName name="TrafficTYPE">[3]Form1!$A$173</definedName>
    <definedName name="Trailer_B\TON">[3]Form1!$BH$155</definedName>
    <definedName name="TransMethodCement">[11]Sheet1!$P$77</definedName>
    <definedName name="TransMethodCementBulk">[11]Sheet1!$P$27</definedName>
    <definedName name="TransMethodSteel">[11]Sheet1!$O$81</definedName>
    <definedName name="TransportMethodAC">[11]Sheet1!$O$12</definedName>
    <definedName name="TransportMethodGrass">[11]Sheet1!$O$75</definedName>
    <definedName name="Truck_B\CUM">[3]Form1!$BH$154</definedName>
    <definedName name="Truck_B\TON">[3]Form1!$BH$153</definedName>
    <definedName name="TypeOfWork">[3]Form1!$A$5</definedName>
    <definedName name="Unsuit_Ex">#REF!</definedName>
    <definedName name="W_Beam_Guardrail">#REF!</definedName>
    <definedName name="WallTHK1">[3]Form1!$AV$78</definedName>
    <definedName name="WallTHK2">[3]Form1!$AV$88</definedName>
    <definedName name="WallTHK3">[3]Form1!$AV$97</definedName>
    <definedName name="WallTHK4">[3]Form1!$AV$106</definedName>
    <definedName name="WaySideShelter">#REF!</definedName>
    <definedName name="wb">'[15]10 ข้อมูลวัสดุ-ค่าดำเนิน'!$X$19</definedName>
    <definedName name="wbb">'[15]10 ข้อมูลวัสดุ-ค่าดำเนิน'!$X$19</definedName>
    <definedName name="WGThick">[3]Form1!$M$159</definedName>
    <definedName name="WT">#REF!</definedName>
    <definedName name="ww">'[14]10 ข้อมูลวัสดุ-ค่าดำเนิน'!$X$19</definedName>
    <definedName name="x">#REF!</definedName>
    <definedName name="xs">#REF!</definedName>
    <definedName name="xx">'[8]11 ข้อมูลงานCon'!$AB$30</definedName>
    <definedName name="y">#REF!</definedName>
    <definedName name="yp">#REF!</definedName>
    <definedName name="ys">#REF!</definedName>
    <definedName name="yy">'[8]10 ข้อมูลวัสดุ-ค่าดำเนิน'!$X$15</definedName>
    <definedName name="ZincQ">[3]Form1!$N$159</definedName>
    <definedName name="กกกกก" localSheetId="6">#REF!</definedName>
    <definedName name="กกกกก">#REF!</definedName>
    <definedName name="กม.">[5]ค่างานต้นทุน!$H$490</definedName>
    <definedName name="กรุย">[5]ค่างานต้นทุน!$H$5</definedName>
    <definedName name="กรุยทาง">#REF!</definedName>
    <definedName name="ค2">#REF!</definedName>
    <definedName name="ค3">[18]รายการประมาณราคาต่อหน่วย!#REF!</definedName>
    <definedName name="คร.">#REF!</definedName>
    <definedName name="คอนกรีตหยาบ">#REF!</definedName>
    <definedName name="ค่า">S-[21]CURVE!$I$133</definedName>
    <definedName name="ค่าขนส่งL100x100x6">#REF!</definedName>
    <definedName name="ค่าขนส่งL50x50x4">#REF!</definedName>
    <definedName name="ค่าขนส่งL50x50x6">#REF!</definedName>
    <definedName name="ค่าขนส่งSteelSleeve1\8">#REF!</definedName>
    <definedName name="ค่าขนส่งปูน">[18]ข้อมูลโครงการ!$Q$53</definedName>
    <definedName name="ค่าขนส่งเหล็กแผ่น1\8x10">#REF!</definedName>
    <definedName name="ค่าขนส่งเหล็กแผ่น12x10">#REF!</definedName>
    <definedName name="ค่าขนส่งเหล็กแผ่น12x7.5">#REF!</definedName>
    <definedName name="ค่าขนส่งเหล็กแผ่น9x10">#REF!</definedName>
    <definedName name="ค่าขนส่งเหล็กแผ่น9x7.5">#REF!</definedName>
    <definedName name="ค่าแรงคนงาน">[3]ได้งานตีเส้น!$H$48</definedName>
    <definedName name="เครื่องกระเทาะ">[3]ได้งานตีเส้น!$H$40</definedName>
    <definedName name="งานทั่วไป">[22]ภูมิทัศน์!#REF!</definedName>
    <definedName name="งานบัวเชิงผนัง">[22]ภูมิทัศน์!#REF!</definedName>
    <definedName name="งานประตูหน้าต่าง">[22]ภูมิทัศน์!#REF!</definedName>
    <definedName name="งานผนัง">[22]ภูมิทัศน์!#REF!</definedName>
    <definedName name="งานฝ้าเพดาน">[22]ภูมิทัศน์!#REF!</definedName>
    <definedName name="งานพื้น">[22]ภูมิทัศน์!#REF!</definedName>
    <definedName name="งานสุขภัณฑ์">[22]ภูมิทัศน์!#REF!</definedName>
    <definedName name="งานหลังคา">[22]ภูมิทัศน์!#REF!</definedName>
    <definedName name="จัดสร้าง" localSheetId="6">#REF!</definedName>
    <definedName name="จัดสร้าง">#REF!</definedName>
    <definedName name="ใช่" localSheetId="6">#REF!</definedName>
    <definedName name="ใช่">#REF!</definedName>
    <definedName name="ดเ">#REF!</definedName>
    <definedName name="ดด" localSheetId="6">#REF!</definedName>
    <definedName name="ดด">#REF!</definedName>
    <definedName name="ดินถม">#REF!</definedName>
    <definedName name="ต1_60">[5]ค่างานต้นทุน!$H$301</definedName>
    <definedName name="ต1ต76">[5]ค่างานต้นทุน!$H$356</definedName>
    <definedName name="ต61">[5]ค่างานต้นทุน!$H$306</definedName>
    <definedName name="ต63">[5]ค่างานต้นทุน!$H$311</definedName>
    <definedName name="ต64">[5]ค่างานต้นทุน!$H$316</definedName>
    <definedName name="ต65">[5]ค่างานต้นทุน!$H$321</definedName>
    <definedName name="ต69">[5]ค่างานต้นทุน!$H$326</definedName>
    <definedName name="ต71">[5]ค่างานต้นทุน!$H$331</definedName>
    <definedName name="ต74">[5]ค่างานต้นทุน!$H$336</definedName>
    <definedName name="ต76">[5]ค่างานต้นทุน!$H$341</definedName>
    <definedName name="ต77">[5]ค่างานต้นทุน!$H$346</definedName>
    <definedName name="ต78">[5]ค่างานต้นทุน!$H$351</definedName>
    <definedName name="ติดตั้งป้ายจราจร">[3]ได้งานตีเส้น!$H$46</definedName>
    <definedName name="ทดสอบ">"Option Button 4,Option Button 3,Option Button 2"</definedName>
    <definedName name="ทรายถม">#REF!</definedName>
    <definedName name="ทรายผสม">#REF!</definedName>
    <definedName name="น">#REF!</definedName>
    <definedName name="น_2">[7]ค่างานต้นทุน!$H$310</definedName>
    <definedName name="น_3">[7]ค่างานต้นทุน!$H$315</definedName>
    <definedName name="น_4">[7]ค่างานต้นทุน!$H$320</definedName>
    <definedName name="น_5">[7]ค่างานต้นทุน!$H$325</definedName>
    <definedName name="น1">[5]ค่างานต้นทุน!$H$361</definedName>
    <definedName name="น1น2_1">[5]ค่างานต้นทุน!$H$366</definedName>
    <definedName name="น1น2_2">[5]ค่างานต้นทุน!$H$371</definedName>
    <definedName name="น1น2_3">[5]ค่างานต้นทุน!$H$376</definedName>
    <definedName name="น3">[5]ค่างานต้นทุน!$H$381</definedName>
    <definedName name="น4">[5]ค่างานต้นทุน!$H$386</definedName>
    <definedName name="น5">[5]ค่างานต้นทุน!$H$391</definedName>
    <definedName name="บ_ต">[7]ค่างานต้นทุน!$H$300</definedName>
    <definedName name="บ1">[5]ค่างานต้นทุน!$H$286</definedName>
    <definedName name="บ2">[7]ค่างานต้นทุน!$H$259</definedName>
    <definedName name="บ3_36">[5]ค่างานต้นทุน!$H$296</definedName>
    <definedName name="บ3_บ36">[7]ค่างานต้นทุน!$H$264</definedName>
    <definedName name="ปรับ">[5]ค่างานต้นทุน!$H$7</definedName>
    <definedName name="ป้อมยาม">#REF!</definedName>
    <definedName name="ปากท่อ1_100">[5]ค่างานต้นทุน!$H$553</definedName>
    <definedName name="ปากท่อ1_120">[5]ค่างานต้นทุน!$H$574</definedName>
    <definedName name="ปากท่อ1_60">[5]ค่างานต้นทุน!$H$511</definedName>
    <definedName name="ปากท่อ1_80">[5]ค่างานต้นทุน!$H$532</definedName>
    <definedName name="ปากท่อ2_100">[5]ค่างานต้นทุน!$H$560</definedName>
    <definedName name="ปากท่อ2_120">[5]ค่างานต้นทุน!$H$581</definedName>
    <definedName name="ปากท่อ2_60">[5]ค่างานต้นทุน!$H$518</definedName>
    <definedName name="ปากท่อ2_80">[5]ค่างานต้นทุน!$H$539</definedName>
    <definedName name="ปากท่อ3_100">[5]ค่างานต้นทุน!$H$567</definedName>
    <definedName name="ปากท่อ3_120">[5]ค่างานต้นทุน!$H$588</definedName>
    <definedName name="ปากท่อ3_60">[5]ค่างานต้นทุน!$H$525</definedName>
    <definedName name="ปากท่อ3_80">[5]ค่างานต้นทุน!$H$546</definedName>
    <definedName name="ป้ายก">[5]ค่างานต้นทุน!$H$464</definedName>
    <definedName name="ปูนทราย">[18]รายการประมาณราคาต่อหน่วย!#REF!</definedName>
    <definedName name="ปูนยาแนว">#REF!</definedName>
    <definedName name="ผลงานแต่ละสัปดาห์">[23]ส่วนใส่ปริมาณงาน!$G$3:$CX$31</definedName>
    <definedName name="ผลงานสะสม">[23]ส่วนคำนวณ1!$G$41:$CX$68</definedName>
    <definedName name="พื้นทาง">[5]ค่างานต้นทุน!$H$69</definedName>
    <definedName name="ฟา">#REF!</definedName>
    <definedName name="ฟๅ">#REF!</definedName>
    <definedName name="ภูมิอากาศ">#REF!</definedName>
    <definedName name="มอนต่า">#REF!</definedName>
    <definedName name="ไม้แบบ1">#REF!</definedName>
    <definedName name="ไม้แบบ2">#REF!</definedName>
    <definedName name="รถตีเส้น">[3]ได้งานตีเส้น!$H$28</definedName>
    <definedName name="รถบริการ">[3]ได้งานตีเส้น!$H$34</definedName>
    <definedName name="รร">#REF!</definedName>
    <definedName name="รวมเงิน">[23]ส่วนใส่ปริมาณงาน!$E$32</definedName>
    <definedName name="รองพื้นทาง">[5]ค่างานต้นทุน!$H$60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ทางขนส่งปูนซีเมนต์">[18]ข้อมูลโครงการ!$Q$40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กลางสว่างแดนดิน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type1ที่แหล่ง">[18]ข้อมูลโครงการ!$Q$37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รายละเอียดการคำนวณค่างานต้นทุน">#REF!</definedName>
    <definedName name="วววววววว" localSheetId="6">#REF!</definedName>
    <definedName name="วววววววว">#REF!</definedName>
    <definedName name="ววววววววว" localSheetId="6">#REF!</definedName>
    <definedName name="ววววววววว">#REF!</definedName>
    <definedName name="ศาลปกครอง" localSheetId="6">#REF!</definedName>
    <definedName name="ศาลปกครอง">#REF!</definedName>
    <definedName name="ส1">#REF!</definedName>
    <definedName name="ส2">#REF!</definedName>
    <definedName name="ส3">#REF!</definedName>
    <definedName name="ส4">#REF!</definedName>
    <definedName name="สว่าง">#REF!</definedName>
    <definedName name="สะพาน">#REF!</definedName>
    <definedName name="สัปดาห์">[23]ส่วนคำนวณ1!$A$28:$E$31</definedName>
    <definedName name="สี">[5]ค่างานต้นทุน!#REF!</definedName>
    <definedName name="หญ้า">[5]ค่างานต้นทุน!$H$175</definedName>
    <definedName name="หยาบ">#REF!</definedName>
    <definedName name="หลัก">[5]ค่างานต้นทุน!$H$482</definedName>
    <definedName name="หัวกระเทาะ">[3]ได้งานตีเส้น!$H$44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  <definedName name="แหล่งปูน">[18]ข้อมูลโครงการ!$I$39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7" l="1"/>
  <c r="E14" i="17"/>
  <c r="E13" i="17"/>
  <c r="E12" i="17"/>
  <c r="E11" i="17"/>
  <c r="E10" i="17"/>
  <c r="E9" i="17"/>
  <c r="E8" i="17"/>
  <c r="C297" i="17"/>
  <c r="C292" i="17"/>
  <c r="C291" i="17"/>
  <c r="C290" i="17"/>
  <c r="C116" i="17" l="1"/>
  <c r="C93" i="17"/>
  <c r="C92" i="17"/>
  <c r="C91" i="17"/>
  <c r="C179" i="17" l="1"/>
  <c r="C174" i="17"/>
  <c r="C173" i="17"/>
  <c r="C172" i="17"/>
  <c r="C239" i="17"/>
  <c r="C234" i="17"/>
  <c r="C233" i="17"/>
  <c r="C232" i="17"/>
  <c r="C369" i="17" l="1"/>
  <c r="C49" i="17" l="1"/>
  <c r="C32" i="17"/>
  <c r="B6" i="7" l="1"/>
  <c r="I23" i="17" l="1"/>
  <c r="F2" i="17" l="1"/>
  <c r="A2" i="17"/>
  <c r="A1" i="17"/>
  <c r="C19" i="18" l="1"/>
  <c r="C21" i="18" s="1"/>
  <c r="B21" i="18" s="1"/>
  <c r="B19" i="7" l="1"/>
  <c r="D11" i="6" l="1"/>
  <c r="D19" i="6" s="1"/>
  <c r="B20" i="6" s="1"/>
</calcChain>
</file>

<file path=xl/sharedStrings.xml><?xml version="1.0" encoding="utf-8"?>
<sst xmlns="http://schemas.openxmlformats.org/spreadsheetml/2006/main" count="515" uniqueCount="244">
  <si>
    <t>เงื่อนไข</t>
  </si>
  <si>
    <t>รวม</t>
  </si>
  <si>
    <t>สรุป</t>
  </si>
  <si>
    <t>ไม้แบบ</t>
  </si>
  <si>
    <t>ตร.ม.</t>
  </si>
  <si>
    <t>ลำดับที่</t>
  </si>
  <si>
    <t>รายการ</t>
  </si>
  <si>
    <t>หมายเหตุ</t>
  </si>
  <si>
    <t xml:space="preserve">แบบเลขที่    </t>
  </si>
  <si>
    <t xml:space="preserve">รายการเลขที่  </t>
  </si>
  <si>
    <t>รวมค่าก่อสร้าง
เป็นเงิน/บาท</t>
  </si>
  <si>
    <t>เป็นเงินประมาณ</t>
  </si>
  <si>
    <t>……………………………………………………………………………………………….</t>
  </si>
  <si>
    <t>(นายอธิราช   กนกเวชยันต์)</t>
  </si>
  <si>
    <t>ผู้อำนวยการกองมาตรฐานราคากลาง</t>
  </si>
  <si>
    <t>(นายเกียรติศักดิ์    สุขทรรศนีย์)</t>
  </si>
  <si>
    <t>ตำแหน่งนายช่างโยธาอาวุโส</t>
  </si>
  <si>
    <t>หัวหน้ากลุ่มงานวิชาการ</t>
  </si>
  <si>
    <t>กองมาตรฐานราคากลาง</t>
  </si>
  <si>
    <t>กรมโยธาธิการและผังเมือง</t>
  </si>
  <si>
    <t>□</t>
  </si>
  <si>
    <t xml:space="preserve">เจ้าของอาคาร     </t>
  </si>
  <si>
    <t xml:space="preserve">สถานที่ก่อสร้าง     </t>
  </si>
  <si>
    <t>หน่วยงานออกแบบแปลนและรายการ</t>
  </si>
  <si>
    <t xml:space="preserve">รายการเลขที่     </t>
  </si>
  <si>
    <t>ประมาณราคาตามแบบ ปร.4</t>
  </si>
  <si>
    <t>ค่าวัสดุและค่าแรงงาน
จำนวนเงิน/บาท</t>
  </si>
  <si>
    <t>FOCTOR F</t>
  </si>
  <si>
    <t>ประเภทงานอาคาร</t>
  </si>
  <si>
    <t>ตารางเมตร</t>
  </si>
  <si>
    <t>□ เฉลี่ยราคาประมาณ                         -</t>
  </si>
  <si>
    <t>บาท/ตารางเมตร</t>
  </si>
  <si>
    <t>□ ขนาดหรือเนื้อที่อาคาร                      -</t>
  </si>
  <si>
    <t>สถานที่ก่อสร้าง</t>
  </si>
  <si>
    <t>กองมาตรฐานราคากลาง   กรมโยธาธิการและผังเมือง</t>
  </si>
  <si>
    <t xml:space="preserve">ประมาณการโดย  </t>
  </si>
  <si>
    <t xml:space="preserve">แบบเลขที่  </t>
  </si>
  <si>
    <t>จำนวน</t>
  </si>
  <si>
    <t>หน่วย</t>
  </si>
  <si>
    <t>ราคาวัสดุ</t>
  </si>
  <si>
    <t>ค่าแรงงาน</t>
  </si>
  <si>
    <t>ราคาหน่วยละ</t>
  </si>
  <si>
    <t>จำนวนเงิน</t>
  </si>
  <si>
    <t>รวมค่าวัสดุ
และค่าแรงงาน</t>
  </si>
  <si>
    <t>สรุปงาน</t>
  </si>
  <si>
    <t>รวมค่าวัสดุและค่าแรงงานเป็นเงินประมาณ</t>
  </si>
  <si>
    <t>รายการประมาณราคา</t>
  </si>
  <si>
    <t>รายการประมาณราคาคอนกรีตเสริมเหล็ก</t>
  </si>
  <si>
    <t>แบบเลขที่</t>
  </si>
  <si>
    <t>รายการเลขที่</t>
  </si>
  <si>
    <t>ขนาด</t>
  </si>
  <si>
    <t>คอนกรีต</t>
  </si>
  <si>
    <t>ไม้ค้ำยัน</t>
  </si>
  <si>
    <t>ลบ.ม.</t>
  </si>
  <si>
    <t>ต้น</t>
  </si>
  <si>
    <t>เหล็กเสริมคอนกรีตผิวเรียบ / เมตร</t>
  </si>
  <si>
    <t>เหล็กเสริมคอนกรีตผิวข้ออ้อย / เมตร</t>
  </si>
  <si>
    <t>Ø 6 มม.</t>
  </si>
  <si>
    <t>Ø 9 มม.</t>
  </si>
  <si>
    <t>Ø 12 มม.</t>
  </si>
  <si>
    <t>Ø 15 มม.</t>
  </si>
  <si>
    <t>Ø 19 มม.</t>
  </si>
  <si>
    <t>Ø 25 มม.</t>
  </si>
  <si>
    <t>Ø 16 มม.</t>
  </si>
  <si>
    <t>Ø 20 มม.</t>
  </si>
  <si>
    <t>Ø 28 มม.</t>
  </si>
  <si>
    <t>Ø 32 มม.</t>
  </si>
  <si>
    <t xml:space="preserve">รายการประมาณการ     </t>
  </si>
  <si>
    <t>ชนิดไม้</t>
  </si>
  <si>
    <t>ขนาดหน้าตัด
นิ้ว</t>
  </si>
  <si>
    <t>จำนวน
ท่อน</t>
  </si>
  <si>
    <t>ปริมาติ
ลบ.ฟ.</t>
  </si>
  <si>
    <t>หมวดค่าใช้จ่ายพิเศษตามข้อกำหนดและค่าใช้จ่ายอื่นที่จำเป็นต้องมี</t>
  </si>
  <si>
    <t>รายการประมาณราคาค่าใช้จ่ายพิเศษ      โครงการ</t>
  </si>
  <si>
    <t>รายการค่าใช้จ่าย</t>
  </si>
  <si>
    <t>เป็นส่วนราชการที่มีความสำคัญและต้องมีการรักษาความปลอดภัยอย่างสูง</t>
  </si>
  <si>
    <r>
      <t>1. เหตุผลความจำเป็นที่ต้องมีค่าใช้จ่ายพิเศษ ในราการนี้  เนื่องจาก</t>
    </r>
    <r>
      <rPr>
        <sz val="14"/>
        <color rgb="FFFF0000"/>
        <rFont val="TH SarabunPSK"/>
        <family val="2"/>
      </rPr>
      <t xml:space="preserve">อาคารสำนักงาน  สำนักงานป้องกันและปราบปรามยาเสพติด  </t>
    </r>
  </si>
  <si>
    <t>2. รายละเอียดการคำนวณ</t>
  </si>
  <si>
    <t>จำนวนเงิน/บาท</t>
  </si>
  <si>
    <t>รวมค่าใช้จ่ายพิเศษเป็นเงินทั้งสิ้น</t>
  </si>
  <si>
    <t>การทำระบบป้องกันฝุ่นและความปลอดภัยสถานที่ข้างเคียง</t>
  </si>
  <si>
    <t>การไม่อนุญาตให้คนงานพักอาศัยอยู่ในบริเวณก่อสร้าง</t>
  </si>
  <si>
    <t>ค่าขนย้ายเศษวัสดุก่อสร้างไปทิ้งนอกบริเวณสถานที่ก่อสร้าง</t>
  </si>
  <si>
    <t>เมตร</t>
  </si>
  <si>
    <t>กก.</t>
  </si>
  <si>
    <t>ชุด</t>
  </si>
  <si>
    <t xml:space="preserve"> - ทรายหยาบ</t>
  </si>
  <si>
    <t>ลบ.ฟ.</t>
  </si>
  <si>
    <t xml:space="preserve"> - ลวดผูกเหล็ก</t>
  </si>
  <si>
    <t>ม.</t>
  </si>
  <si>
    <t>\ รวมค่าก่อสร้างเป็นเงินทั้งสิ้น</t>
  </si>
  <si>
    <t xml:space="preserve">   ราคาค่าวัสดุ สำนักดัชนีเศรษฐกิจการค้า  กระทรวงพาณิชย์  จังหวัดสุรินทร์ </t>
  </si>
  <si>
    <t>ประจำเดือน</t>
  </si>
  <si>
    <r>
      <rPr>
        <u/>
        <sz val="14"/>
        <color theme="1"/>
        <rFont val="TH SarabunPSK"/>
        <family val="2"/>
      </rPr>
      <t>สรุปผลดังนี้</t>
    </r>
    <r>
      <rPr>
        <sz val="14"/>
        <color theme="1"/>
        <rFont val="TH SarabunPSK"/>
        <family val="2"/>
      </rPr>
      <t xml:space="preserve"> :</t>
    </r>
  </si>
  <si>
    <t>สรุปประมาณการราคากลางของคณะกรรมการกำหนดราคากลาง</t>
  </si>
  <si>
    <t xml:space="preserve">                                                                      นายช่างโยธาชำนาญงาน</t>
  </si>
  <si>
    <t xml:space="preserve">                                                   กรรมการ     .............................................................  </t>
  </si>
  <si>
    <t>หมวดงานอื่นๆ</t>
  </si>
  <si>
    <t>ตัว</t>
  </si>
  <si>
    <t xml:space="preserve">                                                                       (นายกิตติพงษ์  สามาลย์)</t>
  </si>
  <si>
    <t xml:space="preserve">    บัญชีค่าแรงงาน / ดำเนินการ  หลักเกณฑ์คำนวณราคากลาง มีนาคม 2566</t>
  </si>
  <si>
    <t>รายการประมาณราคาค่าก่อสร้าง   โครงการก่อสร้างสิ่งปลูกสร้างประกอบภายในศูนย์ราชการจังหวัดสุรินทร์</t>
  </si>
  <si>
    <t>สถานที่ก่อสร้าง   ศูนย์ราชการจังหวัดสุรินทร์</t>
  </si>
  <si>
    <t>แบบเลขที่   ยผจ.สร. 31/67</t>
  </si>
  <si>
    <t>โครงการก่อสร้างสิ่งปลูกสร้างประกอบภายในศูนย์ราชการจังหวัดสุรินทร์</t>
  </si>
  <si>
    <t>เจ้าของอาคาร     ศูนย์ราชการจังหวัดสุรินทร์</t>
  </si>
  <si>
    <t>สถานที่ก่อสร้าง  ศูนย์ราชการจังหวัดสุรินทร์</t>
  </si>
  <si>
    <t>โยธาธิการและผังเมืองจังหวัดสุรินทร์</t>
  </si>
  <si>
    <t>โรงจอดรถยบต์</t>
  </si>
  <si>
    <t>อาคารเก็บพัสดุ</t>
  </si>
  <si>
    <t>พื้นคอนกรีตเสริมเหล็ก</t>
  </si>
  <si>
    <t>หลัง</t>
  </si>
  <si>
    <t xml:space="preserve"> - งานขุดดิน - ถมดิน</t>
  </si>
  <si>
    <t xml:space="preserve"> - คอนกรีตหยาบ</t>
  </si>
  <si>
    <t xml:space="preserve"> - คอนกรีตกำลังอัดประลัย 240 กก./ตร.ซม. ทรงลูกบาศก์</t>
  </si>
  <si>
    <t xml:space="preserve"> -  ลวดผูกเหล็ก</t>
  </si>
  <si>
    <r>
      <t xml:space="preserve"> -  ท่อเหล็ก </t>
    </r>
    <r>
      <rPr>
        <sz val="10"/>
        <rFont val="Symbol"/>
        <family val="1"/>
        <charset val="2"/>
      </rPr>
      <t>Æ</t>
    </r>
    <r>
      <rPr>
        <sz val="14"/>
        <rFont val="Symbol"/>
        <family val="1"/>
        <charset val="2"/>
      </rPr>
      <t xml:space="preserve"> </t>
    </r>
    <r>
      <rPr>
        <sz val="14"/>
        <rFont val="TH SarabunPSK"/>
        <family val="2"/>
      </rPr>
      <t xml:space="preserve"> 27.2x2.0 มม.   (3/4")</t>
    </r>
  </si>
  <si>
    <r>
      <t xml:space="preserve"> -  ท่อเหล็ก </t>
    </r>
    <r>
      <rPr>
        <sz val="10"/>
        <rFont val="Symbol"/>
        <family val="1"/>
        <charset val="2"/>
      </rPr>
      <t>Æ</t>
    </r>
    <r>
      <rPr>
        <sz val="14"/>
        <rFont val="Symbol"/>
        <family val="1"/>
        <charset val="2"/>
      </rPr>
      <t xml:space="preserve"> </t>
    </r>
    <r>
      <rPr>
        <sz val="14"/>
        <rFont val="TH SarabunPSK"/>
        <family val="2"/>
      </rPr>
      <t xml:space="preserve"> 48.6x2.3 มม.   (1 1/2")</t>
    </r>
  </si>
  <si>
    <r>
      <t xml:space="preserve"> -  ท่อเหล็ก </t>
    </r>
    <r>
      <rPr>
        <sz val="10"/>
        <rFont val="Symbol"/>
        <family val="1"/>
        <charset val="2"/>
      </rPr>
      <t>Æ</t>
    </r>
    <r>
      <rPr>
        <sz val="14"/>
        <rFont val="Symbol"/>
        <family val="1"/>
        <charset val="2"/>
      </rPr>
      <t xml:space="preserve"> </t>
    </r>
    <r>
      <rPr>
        <sz val="14"/>
        <rFont val="TH SarabunPSK"/>
        <family val="2"/>
      </rPr>
      <t xml:space="preserve"> 76.3x3.2 มม.  (2 1/2")</t>
    </r>
  </si>
  <si>
    <r>
      <t xml:space="preserve"> -  ท่อเหล็ก </t>
    </r>
    <r>
      <rPr>
        <sz val="10"/>
        <rFont val="Symbol"/>
        <family val="1"/>
        <charset val="2"/>
      </rPr>
      <t>Æ</t>
    </r>
    <r>
      <rPr>
        <sz val="14"/>
        <rFont val="Symbol"/>
        <family val="1"/>
        <charset val="2"/>
      </rPr>
      <t xml:space="preserve"> </t>
    </r>
    <r>
      <rPr>
        <sz val="14"/>
        <rFont val="TH SarabunPSK"/>
        <family val="2"/>
      </rPr>
      <t xml:space="preserve"> 101.6x3.2 มม.  (3 1/2")</t>
    </r>
  </si>
  <si>
    <t xml:space="preserve"> -  เหล็กตัวซี 125x50x20x2.3 มม.</t>
  </si>
  <si>
    <t xml:space="preserve"> -  เหล็กแผ่นเรียบ หนา 6 มม.</t>
  </si>
  <si>
    <t xml:space="preserve"> -  เหล็กแผ่นเรียบ หนา 10 มม.</t>
  </si>
  <si>
    <r>
      <t xml:space="preserve">    -  J Bolt </t>
    </r>
    <r>
      <rPr>
        <sz val="10"/>
        <color theme="1"/>
        <rFont val="Symbol"/>
        <family val="1"/>
        <charset val="2"/>
      </rPr>
      <t xml:space="preserve">Æ 19 </t>
    </r>
    <r>
      <rPr>
        <sz val="14"/>
        <color theme="1"/>
        <rFont val="TH SarabunPSK"/>
        <family val="2"/>
      </rPr>
      <t>มม.</t>
    </r>
  </si>
  <si>
    <t xml:space="preserve"> -  หลังคาเหล็กรีดลอน หนา 0.35 มม.</t>
  </si>
  <si>
    <t xml:space="preserve"> -  ครอบข้างเหล็กรีดลอน</t>
  </si>
  <si>
    <t xml:space="preserve"> -  สีกันสนิม</t>
  </si>
  <si>
    <t>คันกั้นล้อคอนกรีตเสริมเหล็กและสีตีเส้นจราจร</t>
  </si>
  <si>
    <t>รวมโรงจอดรถยบต์</t>
  </si>
  <si>
    <r>
      <t xml:space="preserve"> - แบบหล่อคอนกรีต (คิด 50</t>
    </r>
    <r>
      <rPr>
        <sz val="14"/>
        <rFont val="AngsanaUPC"/>
        <family val="1"/>
      </rPr>
      <t>%)</t>
    </r>
  </si>
  <si>
    <t>รั้วแบบที่ 1 (รั้วโปร่ง)</t>
  </si>
  <si>
    <t>รั้วแบบที่ 2 (รั้วทึบ)</t>
  </si>
  <si>
    <t>รั้วแบบที่ 1 (รั้วโปร่ง)  คิดความยาวที่ 25 เมตร</t>
  </si>
  <si>
    <t xml:space="preserve">รั้วแบบที่ 2 (รั้วทึบ)  คิดความยาวที่ 25 เมตร </t>
  </si>
  <si>
    <t>รั้วแบบที่ 3 (กำแพงกันดิน) คิดความยาวที่ 25 เมตร</t>
  </si>
  <si>
    <t>พื้นคอนกรีตเสริมเหล็ก คิดความกว้าง 6 เมตร ยาว 10 เมตร หรือ 60 ตร.ม.</t>
  </si>
  <si>
    <t xml:space="preserve"> - เหล็กตะแกรงผิวเรียบ ขนาด 4 มม. ขนาดตาราง 0.20x0.20 ม.</t>
  </si>
  <si>
    <t xml:space="preserve"> - เหล็กเส้นกลมผิวข้ออ้อย ขนาด 12 มม.</t>
  </si>
  <si>
    <r>
      <t xml:space="preserve"> - แบบหล่อคอนกรีต (คิดที่ 50</t>
    </r>
    <r>
      <rPr>
        <sz val="14"/>
        <rFont val="AngsanaUPC"/>
        <family val="1"/>
      </rPr>
      <t>%)</t>
    </r>
  </si>
  <si>
    <t>รวมพื้นคอนกรีตเสริมเหล็ก คิดความกว้าง 6 เมตร ยาว 10 เมตร หรือ 60 ตร.ม.</t>
  </si>
  <si>
    <t>รวมพื้นคอนกรีตเสริมเหล็ก / 1 ตร. ม.</t>
  </si>
  <si>
    <t>- ดินขุด - ถมกลับ</t>
  </si>
  <si>
    <t>- ทรายหยาบ</t>
  </si>
  <si>
    <t>- คอนกรีตหยาบ</t>
  </si>
  <si>
    <t>- คอนกรีตผสมเสร็จรูปลูกบาศก์ 240 กก./ตร.ซม.</t>
  </si>
  <si>
    <t>- แบบหล่อคอนกรีต</t>
  </si>
  <si>
    <r>
      <t xml:space="preserve">     ไม้แบบ (คิดที่ 60</t>
    </r>
    <r>
      <rPr>
        <sz val="14"/>
        <rFont val="AngsanaUPC"/>
        <family val="1"/>
      </rPr>
      <t>%</t>
    </r>
    <r>
      <rPr>
        <sz val="14"/>
        <rFont val="TH SarabunPSK"/>
        <family val="2"/>
      </rPr>
      <t>)</t>
    </r>
  </si>
  <si>
    <r>
      <t xml:space="preserve">     ไม้คร่าว (คิดที่ 30</t>
    </r>
    <r>
      <rPr>
        <sz val="14"/>
        <rFont val="AngsanaUPC"/>
        <family val="1"/>
      </rPr>
      <t>%</t>
    </r>
    <r>
      <rPr>
        <sz val="14"/>
        <rFont val="TH SarabunPSK"/>
        <family val="2"/>
      </rPr>
      <t>)</t>
    </r>
  </si>
  <si>
    <t xml:space="preserve">     ตะปู</t>
  </si>
  <si>
    <t xml:space="preserve">     ค่าแรงติดตั้งแบบหล่อคอนกรีต</t>
  </si>
  <si>
    <t>- เหล็กเส้นกลมผิวเรียบ SR.24 ศก. 6 มม.</t>
  </si>
  <si>
    <t>- เหล็กเส้นกลมผิวเรียบ SR.24 ศก. 9 มม.</t>
  </si>
  <si>
    <t>- เหล็กเส้นกลมผิวข้ออ้อย SD.40 ศก. 12 มม.</t>
  </si>
  <si>
    <t>- ลวดผูกเหล็ก</t>
  </si>
  <si>
    <t>- ผนังก่อคอนกรีตบล็อกครึ่งแผ่น</t>
  </si>
  <si>
    <t>- ผนังฉาบปูนเรียบ</t>
  </si>
  <si>
    <t>รวมรั้วแบบที่ 2 (รั้วทึบ)  คิดความยาว / 1 เมตร</t>
  </si>
  <si>
    <t xml:space="preserve">รวมรั้วแบบที่ 2 (รั้วทึบ)  คิดความยาว / 25 เมตร </t>
  </si>
  <si>
    <t>- เสาเข็มสี่เหลี่ยม ขนาด 0.18x0.18 ยาว 4.00 เมตร</t>
  </si>
  <si>
    <t>- ตัดหัวเสาเข็ม</t>
  </si>
  <si>
    <t>- ทาสีอะคริลิคภายนอก</t>
  </si>
  <si>
    <t>ประตูเลื่อน</t>
  </si>
  <si>
    <t>ป้ายหินแกรนิตดำพ่นทรายตัวหนังสือ</t>
  </si>
  <si>
    <t>รั้วแบบที่ 1 (รั้วโปร่ง)   คิดความยาว / 1 เมตร</t>
  </si>
  <si>
    <t>- เหล็กแบน (Flat bar) ขนาด 2" หนา 6 มม</t>
  </si>
  <si>
    <t>- ทาสีกันสนิม</t>
  </si>
  <si>
    <t>- รั้วแบบทึบ</t>
  </si>
  <si>
    <t>- ป้ายหินแกรนิตดำพ่นทรายตัวหนังสือ</t>
  </si>
  <si>
    <t>รวมป้ายหินแกรนิตดำพ่นทรายตัวหนังสือ</t>
  </si>
  <si>
    <t xml:space="preserve">- เหล็กกล่อง  ขนาด 2"x4" หนา 2.3 มม. </t>
  </si>
  <si>
    <t xml:space="preserve">- เหล็กกล่อง  ขนาด 1"x2" หนา 2.3 มม. </t>
  </si>
  <si>
    <t xml:space="preserve">- เหล็กฉาก  ขนาด 50x50 หนา 4 มม. </t>
  </si>
  <si>
    <t>- เหล็กเส้นกลมผิวเรียบ SR.24 ศก. 12 มม.</t>
  </si>
  <si>
    <t>- บูชเหล็กประคองประตู ขนาด 1 นิ้ว</t>
  </si>
  <si>
    <t>- สีกันสนิม</t>
  </si>
  <si>
    <t>- ล้อเลื่อนแบบคู่ ขนาด 4 นิ้ว</t>
  </si>
  <si>
    <t>รวมประตูเลื่อน</t>
  </si>
  <si>
    <t>- มือจับประตู</t>
  </si>
  <si>
    <t>- กลอนประตู</t>
  </si>
  <si>
    <t>- เหล็กกล่อง ขนาด 1 1/2"x1 1/2" หนา 2.3 มม.</t>
  </si>
  <si>
    <t>จุด</t>
  </si>
  <si>
    <t xml:space="preserve">    - เจาะสำรวจดินโดยวิธี BORING TEST </t>
  </si>
  <si>
    <t>- เหล็กเส้นกลมผิวข้ออ้อย SD.40 ศก. 16 มม.</t>
  </si>
  <si>
    <t>- เหล็ก Wire Mesh ศก. 3 มม. @ 0.20x0.20 มม.</t>
  </si>
  <si>
    <t xml:space="preserve">- เหล็กกล่อง  ขนาด 2"x4" หนา 3.2 มม. </t>
  </si>
  <si>
    <t>- แปสำเร็จรูป</t>
  </si>
  <si>
    <t>- ค่าแรงติดตั้งแปสำเร็จรูป</t>
  </si>
  <si>
    <t>- พื้นสำเร็จชนิด Hollow core หนา 8 ซม.</t>
  </si>
  <si>
    <t>- หลังคากระเบื้องคอนกรีต</t>
  </si>
  <si>
    <t>- ครอบสัน</t>
  </si>
  <si>
    <t>- ครอบระบบแห้งกันซึม</t>
  </si>
  <si>
    <t>- เชิงชายไม้สังเคราะห์ ชนิด 2IN1 ขนาด 8 นิ้ว</t>
  </si>
  <si>
    <t>- ฝ้ายิบซั่มบอร์ดหนา  9 มม. โครงคร่าวเหล็กชุบสังกะสี ฉาบเรียบทาสี</t>
  </si>
  <si>
    <t>- ฝ้าซีเมนต์บอร์ด ชนิดมีร่องในแผ่นพร้อมรูระบายอากาศ โครงคร่าวเหล็กชุบสังกะสี ทาสี</t>
  </si>
  <si>
    <t>- ผนังก่ออิฐอิฐมวลเบา</t>
  </si>
  <si>
    <t>- ผนังฉาบปูน</t>
  </si>
  <si>
    <t>- พื้นขัดมันเรียบ</t>
  </si>
  <si>
    <t>- พื้นปูกระเบื้องแกรนิต สีขาว ขนาด 60x60 ซม.</t>
  </si>
  <si>
    <t>- ประตู D1</t>
  </si>
  <si>
    <t>- หน้าต่าง W1</t>
  </si>
  <si>
    <t>- แผ่นปิดลอนเชิงชาย</t>
  </si>
  <si>
    <t>- สีอะคริลิค</t>
  </si>
  <si>
    <t xml:space="preserve">   - แผงควบคุมไฟฟ้า [LOAD CENTER]</t>
  </si>
  <si>
    <t>งาน</t>
  </si>
  <si>
    <t xml:space="preserve">   -  สายไฟฟ้า Thw ขนาด 1x1.5 Sq.mm.</t>
  </si>
  <si>
    <t xml:space="preserve">   -  สายไฟฟ้า Thw ขนาด 1x2.5 Sq.mm.</t>
  </si>
  <si>
    <t xml:space="preserve">   -  สายไฟฟ้า Thw ขนาด 1x50 Sq.mm.</t>
  </si>
  <si>
    <t xml:space="preserve">   -  ท่อร้อยสายไฟฟ้า ขนาด 3/4"</t>
  </si>
  <si>
    <t xml:space="preserve">   -  ข้อต่อ-อุปกรณ์ประกอบท่อและค่าแรงเดินท่อ  </t>
  </si>
  <si>
    <t xml:space="preserve">   -  สวิตซ์ ชนิดมีสายดิน พร้อมบล็อคและฝาปิด</t>
  </si>
  <si>
    <t xml:space="preserve">   -  เต้ารับ ชนิดมีสายดิน พร้อมบล็อคและฝาปิด</t>
  </si>
  <si>
    <t xml:space="preserve">   -  โคมไฟฟ้าสำเร็จรูปครอบอะคริลิค หลอด LED 1x18 w </t>
  </si>
  <si>
    <t xml:space="preserve">   -  โคมไฟฟ้าดาวน์ไลท์ฝังฝ้า ครอบสีขาว หลอด LED 2x18 w</t>
  </si>
  <si>
    <t>- ครอบโค้งหางมน</t>
  </si>
  <si>
    <t>- ทาสีอะคริลิค</t>
  </si>
  <si>
    <t>รวมงานไฟฟ้าและแสงสว่างอาคารเก็บพัสดุ</t>
  </si>
  <si>
    <t>งานสถาปัตยกรรม รั้วแบบที่ 1 (รั้วโปร่ง)</t>
  </si>
  <si>
    <t>งานโครงสร้าง รั้วแบบที่ 1 (รั้วโปร่ง)</t>
  </si>
  <si>
    <t>งานไฟฟ้าและแสงสว่าง อาคารเก็บพัสดุ</t>
  </si>
  <si>
    <t>รวมงานสถาปัตยกรรม อาคารเก็บพัสดุ</t>
  </si>
  <si>
    <t>งานสถาปัตยกรรม อาคารเก็บพัสดุ</t>
  </si>
  <si>
    <t>งานโครงสร้าง อาคารเก็บพัสดุ</t>
  </si>
  <si>
    <t xml:space="preserve"> - งานโครงสร้าง อาคารเก็บพัสดุ</t>
  </si>
  <si>
    <t xml:space="preserve"> - งานสถาปัตยกรรม อาคารเก็บพัสดุ</t>
  </si>
  <si>
    <t xml:space="preserve"> - งานไฟฟ้าและแสงสว่าง อาคารเก็บพัสดุ</t>
  </si>
  <si>
    <t>รวมงานโครงสร้าง รั้วแบบที่ 1 (รั้วโปร่ง)</t>
  </si>
  <si>
    <t>รวมงานสถาปัตยกรรม รั้วแบบที่ 1 (รั้วโปร่ง)</t>
  </si>
  <si>
    <t>งานโครงสร้าง รั้วแบบที่ 2 (รั้วทึบ)</t>
  </si>
  <si>
    <t>งานสถาปัตยกรรม รั้วแบบที่ 2 (รั้วทึบ)</t>
  </si>
  <si>
    <t>รวมงานโครงสร้าง รั้วแบบที่ 2 (รั้วทึบ)</t>
  </si>
  <si>
    <t>รวมงานสถาปัตยกรรม รั้วแบบที่ 2 (รั้วทึบ)</t>
  </si>
  <si>
    <t>งานโครงสร้าง รั้วแบบที่ 3 (กำแพงกันดิน)</t>
  </si>
  <si>
    <t>งานสถาปัตยกรรม รั้วแบบที่ 3 (กำแพงกันดิน)</t>
  </si>
  <si>
    <t xml:space="preserve">    - เจาะสำรวจดินโดยวิธี BORING TEST รั้วแบบที่ 3 (กำแพงกันดิน)</t>
  </si>
  <si>
    <t xml:space="preserve">    - ดินถม</t>
  </si>
  <si>
    <t>รวมหมวดงานอื่นๆ</t>
  </si>
  <si>
    <t>รวมงานโครงสร้าง รั้วแบบที่ 3 (กำแพงกันดิน)</t>
  </si>
  <si>
    <t>รวมงานสถาปัตยกรรม รั้วแบบที่ 3 (กำแพงกันดิน)</t>
  </si>
  <si>
    <t xml:space="preserve">รวมรั้วแบบที่ 3 (กำแพงกันดิน)  คิดความยาว / 25 เมตร </t>
  </si>
  <si>
    <t>รวมรั้วแบบที่ 3 (กำแพงกันดิน)  คิดความยาว / 1 เมตร</t>
  </si>
  <si>
    <t xml:space="preserve"> (.............................................) ประธานกรรมการ     (............................................) กรรมการ    (...........................................) กรรมการ (...........................................) กรรมการ (...........................................) กรรมการ</t>
  </si>
  <si>
    <t>คณะกรรมการกำหนดราคากลาง คำสั่งจังหวัดสุรินทร์ที่ 3698/2567ลงวันที่ 24 มิถุนายน 2567</t>
  </si>
  <si>
    <t>กรกฎาคม</t>
  </si>
  <si>
    <t>รั้วแบบที่ 3 (กำแพงกันดิน)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</si>
</sst>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#"/>
    <numFmt numFmtId="189" formatCode="_-* #,##0.0000_-;\-* #,##0.0000_-;_-* &quot;-&quot;??_-;_-@_-"/>
    <numFmt numFmtId="190" formatCode="_-* #,##0_-;\-* #,##0_-;_-* &quot;-&quot;??_-;_-@_-"/>
    <numFmt numFmtId="192" formatCode="General_)"/>
    <numFmt numFmtId="193" formatCode="#,##0.000000&quot; &quot;"/>
    <numFmt numFmtId="194" formatCode="dd\-mm\-yy"/>
    <numFmt numFmtId="195" formatCode="#,###&quot;   &quot;"/>
    <numFmt numFmtId="196" formatCode="&quot;฿&quot;\t#,##0_);\(&quot;฿&quot;\t#,##0\)"/>
    <numFmt numFmtId="197" formatCode="\t0.00E+00"/>
    <numFmt numFmtId="198" formatCode="#,##0.0_);\(#,##0.0\)"/>
    <numFmt numFmtId="199" formatCode="_(&quot;$&quot;* #,##0.000_);_(&quot;$&quot;* \(#,##0.000\);_(&quot;$&quot;* &quot;-&quot;??_);_(@_)"/>
    <numFmt numFmtId="200" formatCode="0.0&quot;  &quot;"/>
    <numFmt numFmtId="201" formatCode="_-* #,##0.00000_-;\-* #,##0.00000_-;_-* &quot;-&quot;?????_-;_-@_-"/>
    <numFmt numFmtId="202" formatCode="m/d/yy\ hh:mm"/>
    <numFmt numFmtId="203" formatCode="_(&quot;$&quot;* #,##0.0000_);_(&quot;$&quot;* \(#,##0.0000\);_(&quot;$&quot;* &quot;-&quot;??_);_(@_)"/>
    <numFmt numFmtId="204" formatCode="&quot;จำนวน  &quot;##,###&quot;  แผ่น&quot;"/>
    <numFmt numFmtId="205" formatCode="&quot;เงินล่วงหน้าจ่าย….……                   &quot;0.00\ &quot;%&quot;"/>
    <numFmt numFmtId="206" formatCode="&quot;เงินประกันผลงานหัก..…                 &quot;0.00\ &quot;%&quot;"/>
    <numFmt numFmtId="207" formatCode="&quot;ดอกเบี้ยเงินกู้……….…..                   &quot;0.00\ &quot;%&quot;"/>
    <numFmt numFmtId="208" formatCode="&quot;ค่าภาษีมูลค่าเพิ่ม………                   &quot;0.00\ &quot;%&quot;"/>
    <numFmt numFmtId="209" formatCode="&quot;  □ ขนาดหรือเนื้อที่อาคาร                &quot;#,###&quot; &quot;"/>
    <numFmt numFmtId="213" formatCode="&quot;  □ เฉลี่ยราคาประมาณ                           &quot;#,###&quot; &quot;"/>
    <numFmt numFmtId="214" formatCode="&quot;ประมาณราคาเมื่อวันที่  &quot;[$-187041E]d\ &quot; เดือน  &quot;mmmm\ &quot;  พ.ศ. &quot;yyyy;@"/>
    <numFmt numFmtId="215" formatCode="&quot;เอกกสารที่แนบจำนวน &quot;0&quot; ชุด &quot;"/>
    <numFmt numFmtId="217" formatCode="_-* #,##0.0_-;\-* #,##0.0_-;_-* &quot;-&quot;??_-;_-@_-"/>
    <numFmt numFmtId="218" formatCode="\ว\ว\/\ด\ด\/\ป\ป"/>
  </numFmts>
  <fonts count="7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FF0000"/>
      <name val="TH SarabunPSK"/>
      <family val="2"/>
    </font>
    <font>
      <vertAlign val="subscript"/>
      <sz val="14"/>
      <color theme="1"/>
      <name val="TH SarabunPSK"/>
      <family val="2"/>
    </font>
    <font>
      <sz val="14"/>
      <name val="TH SarabunPSK"/>
      <family val="2"/>
    </font>
    <font>
      <u/>
      <sz val="10"/>
      <color indexed="12"/>
      <name val="Arial"/>
      <family val="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9"/>
      <color theme="1"/>
      <name val="TH SarabunPSK"/>
      <family val="2"/>
    </font>
    <font>
      <sz val="13"/>
      <color theme="1"/>
      <name val="TH SarabunPSK"/>
      <family val="2"/>
    </font>
    <font>
      <sz val="18"/>
      <color theme="1"/>
      <name val="TH SarabunPSK"/>
      <family val="2"/>
    </font>
    <font>
      <sz val="14"/>
      <name val="SV Rojchana"/>
      <charset val="222"/>
    </font>
    <font>
      <sz val="16"/>
      <name val="DilleniaUPC"/>
      <family val="1"/>
    </font>
    <font>
      <sz val="12"/>
      <name val="TH SarabunPSK"/>
      <family val="2"/>
    </font>
    <font>
      <sz val="14"/>
      <name val="AngsanaUPC"/>
      <family val="1"/>
    </font>
    <font>
      <sz val="16"/>
      <color indexed="8"/>
      <name val="AngsanaUPC"/>
      <family val="2"/>
      <charset val="222"/>
    </font>
    <font>
      <sz val="16"/>
      <color indexed="8"/>
      <name val="TH SarabunPSK"/>
      <family val="2"/>
      <charset val="222"/>
    </font>
    <font>
      <sz val="15"/>
      <name val="Angsana New"/>
      <family val="1"/>
    </font>
    <font>
      <sz val="16"/>
      <color indexed="8"/>
      <name val="TH SarabunPSK"/>
      <family val="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 New"/>
      <family val="2"/>
    </font>
    <font>
      <sz val="16"/>
      <name val="AngsanaUPC"/>
      <charset val="222"/>
    </font>
    <font>
      <sz val="16"/>
      <name val="TH SarabunPSK"/>
      <family val="2"/>
    </font>
    <font>
      <sz val="16"/>
      <name val="AngsanaUPC"/>
      <family val="1"/>
      <charset val="22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sz val="6"/>
      <color theme="1"/>
      <name val="TH SarabunPSK"/>
      <family val="2"/>
    </font>
    <font>
      <sz val="20"/>
      <color theme="1"/>
      <name val="TH SarabunPSK"/>
      <family val="2"/>
    </font>
    <font>
      <b/>
      <sz val="13"/>
      <color theme="1"/>
      <name val="TH SarabunPSK"/>
      <family val="2"/>
    </font>
    <font>
      <u val="doubleAccounting"/>
      <sz val="14"/>
      <color theme="1"/>
      <name val="TH SarabunPSK"/>
      <family val="2"/>
    </font>
    <font>
      <sz val="16"/>
      <color theme="1"/>
      <name val="TH Chakra Petch"/>
      <family val="2"/>
    </font>
    <font>
      <sz val="10"/>
      <name val="Symbol"/>
      <family val="1"/>
      <charset val="2"/>
    </font>
    <font>
      <sz val="14"/>
      <name val="Symbol"/>
      <family val="1"/>
      <charset val="2"/>
    </font>
    <font>
      <sz val="10"/>
      <color theme="1"/>
      <name val="Symbol"/>
      <family val="1"/>
      <charset val="2"/>
    </font>
    <font>
      <u/>
      <sz val="14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8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>
      <alignment vertical="center"/>
    </xf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5" fontId="3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0" fontId="10" fillId="0" borderId="0"/>
    <xf numFmtId="9" fontId="11" fillId="2" borderId="0"/>
    <xf numFmtId="0" fontId="12" fillId="0" borderId="16" applyNumberFormat="0" applyFont="0" applyBorder="0" applyAlignment="0" applyProtection="0"/>
    <xf numFmtId="0" fontId="13" fillId="3" borderId="4">
      <alignment horizontal="centerContinuous" vertical="top"/>
    </xf>
    <xf numFmtId="0" fontId="11" fillId="0" borderId="0" applyFill="0" applyBorder="0" applyAlignment="0"/>
    <xf numFmtId="198" fontId="6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9" fontId="3" fillId="0" borderId="0" applyFill="0" applyBorder="0" applyAlignment="0"/>
    <xf numFmtId="200" fontId="7" fillId="0" borderId="0" applyFill="0" applyBorder="0" applyAlignment="0"/>
    <xf numFmtId="198" fontId="6" fillId="0" borderId="0" applyFill="0" applyBorder="0" applyAlignment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3" borderId="4">
      <alignment horizontal="centerContinuous" vertical="top"/>
    </xf>
    <xf numFmtId="198" fontId="6" fillId="0" borderId="0" applyFont="0" applyFill="0" applyBorder="0" applyAlignment="0" applyProtection="0"/>
    <xf numFmtId="14" fontId="16" fillId="0" borderId="0" applyFill="0" applyBorder="0" applyAlignment="0"/>
    <xf numFmtId="15" fontId="4" fillId="4" borderId="0">
      <alignment horizontal="centerContinuous"/>
    </xf>
    <xf numFmtId="199" fontId="3" fillId="0" borderId="0" applyFill="0" applyBorder="0" applyAlignment="0"/>
    <xf numFmtId="198" fontId="6" fillId="0" borderId="0" applyFill="0" applyBorder="0" applyAlignment="0"/>
    <xf numFmtId="199" fontId="3" fillId="0" borderId="0" applyFill="0" applyBorder="0" applyAlignment="0"/>
    <xf numFmtId="200" fontId="7" fillId="0" borderId="0" applyFill="0" applyBorder="0" applyAlignment="0"/>
    <xf numFmtId="198" fontId="6" fillId="0" borderId="0" applyFill="0" applyBorder="0" applyAlignment="0"/>
    <xf numFmtId="38" fontId="17" fillId="3" borderId="0" applyNumberFormat="0" applyBorder="0" applyAlignment="0" applyProtection="0"/>
    <xf numFmtId="0" fontId="18" fillId="0" borderId="17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5" borderId="3" applyNumberFormat="0" applyBorder="0" applyAlignment="0" applyProtection="0"/>
    <xf numFmtId="199" fontId="3" fillId="0" borderId="0" applyFill="0" applyBorder="0" applyAlignment="0"/>
    <xf numFmtId="198" fontId="6" fillId="0" borderId="0" applyFill="0" applyBorder="0" applyAlignment="0"/>
    <xf numFmtId="199" fontId="3" fillId="0" borderId="0" applyFill="0" applyBorder="0" applyAlignment="0"/>
    <xf numFmtId="200" fontId="7" fillId="0" borderId="0" applyFill="0" applyBorder="0" applyAlignment="0"/>
    <xf numFmtId="198" fontId="6" fillId="0" borderId="0" applyFill="0" applyBorder="0" applyAlignment="0"/>
    <xf numFmtId="37" fontId="19" fillId="0" borderId="0"/>
    <xf numFmtId="201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20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9" fontId="3" fillId="0" borderId="0" applyFill="0" applyBorder="0" applyAlignment="0"/>
    <xf numFmtId="198" fontId="6" fillId="0" borderId="0" applyFill="0" applyBorder="0" applyAlignment="0"/>
    <xf numFmtId="199" fontId="3" fillId="0" borderId="0" applyFill="0" applyBorder="0" applyAlignment="0"/>
    <xf numFmtId="200" fontId="7" fillId="0" borderId="0" applyFill="0" applyBorder="0" applyAlignment="0"/>
    <xf numFmtId="198" fontId="6" fillId="0" borderId="0" applyFill="0" applyBorder="0" applyAlignment="0"/>
    <xf numFmtId="0" fontId="21" fillId="2" borderId="0"/>
    <xf numFmtId="49" fontId="1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2" fillId="0" borderId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0" fontId="29" fillId="0" borderId="0" applyNumberFormat="0" applyFill="0" applyBorder="0" applyAlignment="0" applyProtection="0">
      <alignment vertical="top"/>
      <protection locked="0"/>
    </xf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1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200" fontId="36" fillId="0" borderId="0" applyFill="0" applyBorder="0" applyAlignment="0"/>
    <xf numFmtId="0" fontId="11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13" fillId="3" borderId="4">
      <alignment horizontal="centerContinuous" vertical="top"/>
    </xf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5" fillId="20" borderId="0" applyNumberFormat="0" applyBorder="0" applyAlignment="0" applyProtection="0"/>
    <xf numFmtId="0" fontId="46" fillId="7" borderId="27" applyNumberFormat="0" applyAlignment="0" applyProtection="0"/>
    <xf numFmtId="0" fontId="46" fillId="7" borderId="27" applyNumberFormat="0" applyAlignment="0" applyProtection="0"/>
    <xf numFmtId="0" fontId="47" fillId="21" borderId="28" applyNumberFormat="0" applyAlignment="0" applyProtection="0"/>
    <xf numFmtId="0" fontId="48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50" fillId="0" borderId="29" applyNumberFormat="0" applyFill="0" applyAlignment="0" applyProtection="0"/>
    <xf numFmtId="0" fontId="51" fillId="0" borderId="30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53" fillId="8" borderId="27" applyNumberFormat="0" applyAlignment="0" applyProtection="0"/>
    <xf numFmtId="10" fontId="17" fillId="5" borderId="32" applyNumberFormat="0" applyBorder="0" applyAlignment="0" applyProtection="0"/>
    <xf numFmtId="0" fontId="53" fillId="8" borderId="27" applyNumberFormat="0" applyAlignment="0" applyProtection="0"/>
    <xf numFmtId="0" fontId="53" fillId="8" borderId="27" applyNumberFormat="0" applyAlignment="0" applyProtection="0"/>
    <xf numFmtId="0" fontId="54" fillId="0" borderId="33" applyNumberFormat="0" applyFill="0" applyAlignment="0" applyProtection="0"/>
    <xf numFmtId="0" fontId="55" fillId="13" borderId="0" applyNumberFormat="0" applyBorder="0" applyAlignment="0" applyProtection="0"/>
    <xf numFmtId="0" fontId="2" fillId="9" borderId="34" applyNumberFormat="0" applyFont="0" applyAlignment="0" applyProtection="0"/>
    <xf numFmtId="0" fontId="2" fillId="9" borderId="34" applyNumberFormat="0" applyFont="0" applyAlignment="0" applyProtection="0"/>
    <xf numFmtId="0" fontId="56" fillId="7" borderId="35" applyNumberFormat="0" applyAlignment="0" applyProtection="0"/>
    <xf numFmtId="0" fontId="56" fillId="7" borderId="35" applyNumberFormat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60" fillId="0" borderId="0"/>
    <xf numFmtId="187" fontId="11" fillId="0" borderId="0" applyFont="0" applyFill="0" applyBorder="0" applyAlignment="0" applyProtection="0"/>
    <xf numFmtId="187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69" fillId="0" borderId="0"/>
    <xf numFmtId="187" fontId="69" fillId="0" borderId="0" applyFont="0" applyFill="0" applyBorder="0" applyAlignment="0" applyProtection="0"/>
    <xf numFmtId="9" fontId="69" fillId="0" borderId="0" applyFont="0" applyFill="0" applyBorder="0" applyAlignment="0" applyProtection="0"/>
  </cellStyleXfs>
  <cellXfs count="265">
    <xf numFmtId="0" fontId="0" fillId="0" borderId="0" xfId="0"/>
    <xf numFmtId="0" fontId="22" fillId="0" borderId="0" xfId="0" applyFont="1"/>
    <xf numFmtId="0" fontId="22" fillId="0" borderId="5" xfId="0" applyFont="1" applyBorder="1"/>
    <xf numFmtId="0" fontId="22" fillId="0" borderId="9" xfId="0" applyFont="1" applyBorder="1"/>
    <xf numFmtId="190" fontId="22" fillId="0" borderId="9" xfId="1" applyNumberFormat="1" applyFont="1" applyBorder="1"/>
    <xf numFmtId="0" fontId="22" fillId="0" borderId="13" xfId="0" applyFont="1" applyBorder="1"/>
    <xf numFmtId="0" fontId="22" fillId="0" borderId="18" xfId="0" applyFont="1" applyBorder="1"/>
    <xf numFmtId="0" fontId="22" fillId="0" borderId="13" xfId="0" applyFont="1" applyBorder="1" applyAlignment="1">
      <alignment vertical="center"/>
    </xf>
    <xf numFmtId="190" fontId="22" fillId="0" borderId="13" xfId="1" applyNumberFormat="1" applyFont="1" applyBorder="1"/>
    <xf numFmtId="190" fontId="22" fillId="0" borderId="3" xfId="1" applyNumberFormat="1" applyFont="1" applyBorder="1"/>
    <xf numFmtId="0" fontId="22" fillId="0" borderId="6" xfId="0" applyFont="1" applyBorder="1"/>
    <xf numFmtId="0" fontId="22" fillId="0" borderId="9" xfId="0" applyFont="1" applyBorder="1" applyAlignment="1">
      <alignment horizontal="left" vertical="center" indent="1"/>
    </xf>
    <xf numFmtId="0" fontId="22" fillId="0" borderId="9" xfId="0" applyFont="1" applyBorder="1" applyAlignment="1">
      <alignment vertical="center"/>
    </xf>
    <xf numFmtId="0" fontId="24" fillId="0" borderId="9" xfId="0" applyFont="1" applyBorder="1" applyAlignment="1">
      <alignment horizontal="left" vertical="center" indent="1"/>
    </xf>
    <xf numFmtId="190" fontId="22" fillId="0" borderId="13" xfId="1" applyNumberFormat="1" applyFont="1" applyBorder="1" applyAlignment="1">
      <alignment vertical="center"/>
    </xf>
    <xf numFmtId="190" fontId="22" fillId="0" borderId="9" xfId="1" applyNumberFormat="1" applyFont="1" applyBorder="1" applyAlignment="1">
      <alignment vertical="center"/>
    </xf>
    <xf numFmtId="0" fontId="22" fillId="0" borderId="0" xfId="0" applyFont="1" applyAlignment="1">
      <alignment horizontal="left" indent="1"/>
    </xf>
    <xf numFmtId="0" fontId="22" fillId="0" borderId="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2" fillId="0" borderId="0" xfId="0" applyFont="1"/>
    <xf numFmtId="0" fontId="22" fillId="0" borderId="3" xfId="0" applyFont="1" applyBorder="1" applyAlignment="1">
      <alignment horizontal="center" vertical="center" wrapText="1"/>
    </xf>
    <xf numFmtId="0" fontId="34" fillId="0" borderId="0" xfId="0" applyFont="1"/>
    <xf numFmtId="0" fontId="22" fillId="0" borderId="9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2" fillId="0" borderId="0" xfId="0" applyFont="1" applyAlignment="1"/>
    <xf numFmtId="190" fontId="22" fillId="0" borderId="18" xfId="1" applyNumberFormat="1" applyFont="1" applyBorder="1"/>
    <xf numFmtId="0" fontId="22" fillId="0" borderId="9" xfId="0" applyFont="1" applyBorder="1" applyAlignment="1">
      <alignment horizontal="center"/>
    </xf>
    <xf numFmtId="190" fontId="22" fillId="0" borderId="15" xfId="1" applyNumberFormat="1" applyFont="1" applyBorder="1"/>
    <xf numFmtId="190" fontId="22" fillId="0" borderId="26" xfId="1" applyNumberFormat="1" applyFont="1" applyBorder="1"/>
    <xf numFmtId="190" fontId="22" fillId="0" borderId="11" xfId="1" applyNumberFormat="1" applyFont="1" applyBorder="1"/>
    <xf numFmtId="0" fontId="22" fillId="0" borderId="13" xfId="0" applyFont="1" applyBorder="1" applyAlignment="1">
      <alignment horizontal="center"/>
    </xf>
    <xf numFmtId="0" fontId="22" fillId="0" borderId="18" xfId="0" applyFont="1" applyBorder="1" applyAlignment="1">
      <alignment horizontal="left" indent="1"/>
    </xf>
    <xf numFmtId="0" fontId="22" fillId="0" borderId="9" xfId="0" applyFont="1" applyBorder="1" applyAlignment="1">
      <alignment horizontal="left" indent="1"/>
    </xf>
    <xf numFmtId="0" fontId="22" fillId="0" borderId="22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23" xfId="0" applyFont="1" applyBorder="1" applyAlignment="1">
      <alignment vertical="center"/>
    </xf>
    <xf numFmtId="0" fontId="26" fillId="0" borderId="22" xfId="0" applyFont="1" applyBorder="1" applyAlignment="1">
      <alignment horizontal="left" vertical="center"/>
    </xf>
    <xf numFmtId="190" fontId="22" fillId="0" borderId="0" xfId="1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23" xfId="0" applyFont="1" applyBorder="1" applyAlignment="1">
      <alignment horizontal="left" vertical="center" indent="1"/>
    </xf>
    <xf numFmtId="0" fontId="22" fillId="0" borderId="6" xfId="0" applyFont="1" applyBorder="1" applyAlignment="1">
      <alignment vertical="center"/>
    </xf>
    <xf numFmtId="43" fontId="22" fillId="0" borderId="3" xfId="1" applyFont="1" applyBorder="1" applyAlignment="1">
      <alignment horizontal="center" vertical="center"/>
    </xf>
    <xf numFmtId="43" fontId="22" fillId="0" borderId="6" xfId="1" applyFont="1" applyBorder="1" applyAlignment="1">
      <alignment vertical="center"/>
    </xf>
    <xf numFmtId="43" fontId="22" fillId="0" borderId="9" xfId="1" applyFont="1" applyBorder="1" applyAlignment="1">
      <alignment vertical="center"/>
    </xf>
    <xf numFmtId="43" fontId="22" fillId="0" borderId="13" xfId="1" applyFont="1" applyBorder="1" applyAlignment="1">
      <alignment vertical="center"/>
    </xf>
    <xf numFmtId="43" fontId="22" fillId="0" borderId="0" xfId="1" applyFont="1"/>
    <xf numFmtId="0" fontId="22" fillId="0" borderId="13" xfId="0" applyFont="1" applyBorder="1" applyAlignment="1">
      <alignment horizontal="center" vertical="center"/>
    </xf>
    <xf numFmtId="190" fontId="22" fillId="0" borderId="3" xfId="1" applyNumberFormat="1" applyFont="1" applyBorder="1" applyAlignment="1">
      <alignment horizontal="center" vertical="center"/>
    </xf>
    <xf numFmtId="190" fontId="22" fillId="0" borderId="6" xfId="1" applyNumberFormat="1" applyFont="1" applyBorder="1" applyAlignment="1">
      <alignment vertical="center"/>
    </xf>
    <xf numFmtId="190" fontId="22" fillId="0" borderId="0" xfId="1" applyNumberFormat="1" applyFont="1"/>
    <xf numFmtId="0" fontId="22" fillId="0" borderId="6" xfId="0" applyFont="1" applyBorder="1" applyAlignment="1">
      <alignment horizontal="left" vertical="center" indent="1"/>
    </xf>
    <xf numFmtId="0" fontId="22" fillId="0" borderId="13" xfId="0" applyFont="1" applyBorder="1" applyAlignment="1">
      <alignment horizontal="left" vertical="center" indent="1"/>
    </xf>
    <xf numFmtId="0" fontId="34" fillId="0" borderId="3" xfId="0" applyFont="1" applyBorder="1" applyAlignment="1">
      <alignment horizontal="center" vertical="center"/>
    </xf>
    <xf numFmtId="190" fontId="24" fillId="0" borderId="9" xfId="1" applyNumberFormat="1" applyFont="1" applyBorder="1" applyAlignment="1">
      <alignment vertical="center"/>
    </xf>
    <xf numFmtId="189" fontId="22" fillId="0" borderId="9" xfId="1" applyNumberFormat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206" fontId="22" fillId="0" borderId="9" xfId="0" applyNumberFormat="1" applyFont="1" applyBorder="1" applyAlignment="1">
      <alignment horizontal="center" vertical="center"/>
    </xf>
    <xf numFmtId="207" fontId="22" fillId="0" borderId="9" xfId="0" applyNumberFormat="1" applyFont="1" applyBorder="1" applyAlignment="1">
      <alignment horizontal="center" vertical="center"/>
    </xf>
    <xf numFmtId="0" fontId="22" fillId="0" borderId="0" xfId="0" applyFont="1" applyBorder="1"/>
    <xf numFmtId="0" fontId="28" fillId="0" borderId="0" xfId="0" applyFont="1"/>
    <xf numFmtId="190" fontId="28" fillId="0" borderId="0" xfId="1" applyNumberFormat="1" applyFont="1"/>
    <xf numFmtId="0" fontId="28" fillId="6" borderId="9" xfId="216" applyFont="1" applyFill="1" applyBorder="1"/>
    <xf numFmtId="0" fontId="28" fillId="6" borderId="13" xfId="216" applyFont="1" applyFill="1" applyBorder="1" applyAlignment="1">
      <alignment horizontal="center"/>
    </xf>
    <xf numFmtId="190" fontId="22" fillId="0" borderId="39" xfId="1" applyNumberFormat="1" applyFont="1" applyBorder="1" applyAlignment="1">
      <alignment vertical="center"/>
    </xf>
    <xf numFmtId="0" fontId="22" fillId="0" borderId="37" xfId="0" applyFont="1" applyBorder="1" applyAlignment="1">
      <alignment vertical="center"/>
    </xf>
    <xf numFmtId="0" fontId="30" fillId="0" borderId="37" xfId="0" applyFont="1" applyBorder="1" applyAlignment="1">
      <alignment horizontal="center" vertical="center"/>
    </xf>
    <xf numFmtId="190" fontId="22" fillId="0" borderId="37" xfId="1" applyNumberFormat="1" applyFont="1" applyBorder="1" applyAlignment="1">
      <alignment vertical="center"/>
    </xf>
    <xf numFmtId="190" fontId="24" fillId="0" borderId="37" xfId="1" applyNumberFormat="1" applyFont="1" applyBorder="1" applyAlignment="1">
      <alignment vertical="center"/>
    </xf>
    <xf numFmtId="0" fontId="24" fillId="0" borderId="37" xfId="0" applyFont="1" applyBorder="1" applyAlignment="1">
      <alignment horizontal="left" vertical="center" indent="1"/>
    </xf>
    <xf numFmtId="209" fontId="22" fillId="0" borderId="16" xfId="0" applyNumberFormat="1" applyFont="1" applyBorder="1" applyAlignment="1">
      <alignment horizontal="left" vertical="center" indent="1"/>
    </xf>
    <xf numFmtId="213" fontId="22" fillId="0" borderId="25" xfId="1" applyNumberFormat="1" applyFont="1" applyBorder="1" applyAlignment="1">
      <alignment horizontal="left" vertical="center" indent="1"/>
    </xf>
    <xf numFmtId="0" fontId="22" fillId="0" borderId="10" xfId="0" applyFont="1" applyBorder="1" applyAlignment="1">
      <alignment horizontal="left" vertical="center" indent="1"/>
    </xf>
    <xf numFmtId="43" fontId="28" fillId="0" borderId="9" xfId="1" applyFont="1" applyFill="1" applyBorder="1"/>
    <xf numFmtId="43" fontId="28" fillId="0" borderId="9" xfId="1" applyFont="1" applyFill="1" applyBorder="1" applyAlignment="1"/>
    <xf numFmtId="43" fontId="23" fillId="0" borderId="9" xfId="1" applyFont="1" applyBorder="1" applyAlignment="1">
      <alignment vertical="center"/>
    </xf>
    <xf numFmtId="43" fontId="28" fillId="0" borderId="9" xfId="1" applyFont="1" applyBorder="1" applyAlignment="1">
      <alignment vertical="center"/>
    </xf>
    <xf numFmtId="43" fontId="28" fillId="0" borderId="37" xfId="1" applyFont="1" applyBorder="1" applyAlignment="1">
      <alignment vertical="center"/>
    </xf>
    <xf numFmtId="43" fontId="28" fillId="0" borderId="13" xfId="1" applyFont="1" applyBorder="1" applyAlignment="1">
      <alignment vertical="center"/>
    </xf>
    <xf numFmtId="43" fontId="23" fillId="0" borderId="13" xfId="1" applyFont="1" applyBorder="1" applyAlignment="1">
      <alignment vertical="center"/>
    </xf>
    <xf numFmtId="0" fontId="24" fillId="0" borderId="9" xfId="0" applyFont="1" applyBorder="1" applyAlignment="1">
      <alignment horizontal="center" vertical="center"/>
    </xf>
    <xf numFmtId="43" fontId="28" fillId="0" borderId="9" xfId="1" applyFont="1" applyBorder="1"/>
    <xf numFmtId="190" fontId="23" fillId="0" borderId="12" xfId="1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4" fillId="0" borderId="5" xfId="0" applyFont="1" applyBorder="1" applyAlignment="1">
      <alignment horizontal="left" vertical="center" indent="1"/>
    </xf>
    <xf numFmtId="0" fontId="23" fillId="0" borderId="5" xfId="0" applyFont="1" applyBorder="1" applyAlignment="1">
      <alignment horizontal="left" vertical="center" indent="1"/>
    </xf>
    <xf numFmtId="0" fontId="24" fillId="0" borderId="5" xfId="0" applyFont="1" applyBorder="1" applyAlignment="1">
      <alignment vertical="center"/>
    </xf>
    <xf numFmtId="214" fontId="23" fillId="0" borderId="5" xfId="2" applyNumberFormat="1" applyFont="1" applyBorder="1" applyAlignment="1" applyProtection="1">
      <alignment vertical="center"/>
      <protection hidden="1"/>
    </xf>
    <xf numFmtId="0" fontId="24" fillId="0" borderId="5" xfId="0" applyFont="1" applyBorder="1" applyAlignment="1">
      <alignment horizontal="right" vertical="center"/>
    </xf>
    <xf numFmtId="215" fontId="24" fillId="0" borderId="5" xfId="0" applyNumberFormat="1" applyFont="1" applyBorder="1" applyAlignment="1">
      <alignment vertical="center"/>
    </xf>
    <xf numFmtId="1" fontId="24" fillId="0" borderId="5" xfId="0" applyNumberFormat="1" applyFont="1" applyBorder="1" applyAlignment="1">
      <alignment horizontal="left" vertical="center"/>
    </xf>
    <xf numFmtId="0" fontId="65" fillId="0" borderId="0" xfId="0" applyFont="1"/>
    <xf numFmtId="0" fontId="24" fillId="0" borderId="3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/>
    </xf>
    <xf numFmtId="0" fontId="25" fillId="0" borderId="7" xfId="0" applyFont="1" applyBorder="1" applyAlignment="1">
      <alignment horizontal="left" vertical="center" indent="1"/>
    </xf>
    <xf numFmtId="0" fontId="22" fillId="0" borderId="19" xfId="0" applyFont="1" applyBorder="1"/>
    <xf numFmtId="0" fontId="22" fillId="0" borderId="20" xfId="0" applyFont="1" applyBorder="1"/>
    <xf numFmtId="0" fontId="22" fillId="0" borderId="2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vertical="center"/>
    </xf>
    <xf numFmtId="0" fontId="22" fillId="0" borderId="21" xfId="0" applyFont="1" applyBorder="1" applyAlignment="1">
      <alignment vertical="center"/>
    </xf>
    <xf numFmtId="190" fontId="22" fillId="0" borderId="13" xfId="0" applyNumberFormat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190" fontId="22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horizontal="left" vertical="center" indent="6"/>
    </xf>
    <xf numFmtId="0" fontId="66" fillId="0" borderId="0" xfId="0" applyFont="1"/>
    <xf numFmtId="0" fontId="22" fillId="0" borderId="23" xfId="0" applyFont="1" applyBorder="1" applyAlignment="1">
      <alignment horizontal="right" vertical="center"/>
    </xf>
    <xf numFmtId="0" fontId="22" fillId="0" borderId="22" xfId="0" applyFont="1" applyBorder="1" applyAlignment="1">
      <alignment horizontal="right" vertical="center"/>
    </xf>
    <xf numFmtId="204" fontId="28" fillId="0" borderId="22" xfId="2" applyNumberFormat="1" applyFont="1" applyBorder="1" applyAlignment="1" applyProtection="1">
      <alignment horizontal="left" vertical="center"/>
      <protection hidden="1"/>
    </xf>
    <xf numFmtId="0" fontId="24" fillId="0" borderId="24" xfId="0" applyFont="1" applyBorder="1" applyAlignment="1">
      <alignment horizontal="center" vertical="center"/>
    </xf>
    <xf numFmtId="0" fontId="67" fillId="0" borderId="24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 indent="6"/>
    </xf>
    <xf numFmtId="0" fontId="22" fillId="0" borderId="16" xfId="0" applyFont="1" applyBorder="1" applyAlignment="1">
      <alignment vertical="center"/>
    </xf>
    <xf numFmtId="0" fontId="22" fillId="0" borderId="16" xfId="0" applyFont="1" applyBorder="1"/>
    <xf numFmtId="0" fontId="22" fillId="0" borderId="25" xfId="0" applyFont="1" applyBorder="1" applyAlignment="1">
      <alignment horizontal="left" vertical="center" indent="6"/>
    </xf>
    <xf numFmtId="0" fontId="22" fillId="0" borderId="25" xfId="0" applyFont="1" applyBorder="1" applyAlignment="1">
      <alignment vertical="center"/>
    </xf>
    <xf numFmtId="0" fontId="22" fillId="0" borderId="25" xfId="0" applyFont="1" applyBorder="1"/>
    <xf numFmtId="190" fontId="28" fillId="0" borderId="0" xfId="1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214" fontId="22" fillId="0" borderId="0" xfId="0" applyNumberFormat="1" applyFont="1" applyAlignment="1">
      <alignment horizontal="left" vertical="center"/>
    </xf>
    <xf numFmtId="214" fontId="28" fillId="0" borderId="22" xfId="2" applyNumberFormat="1" applyFont="1" applyBorder="1" applyAlignment="1" applyProtection="1">
      <alignment vertical="center"/>
      <protection hidden="1"/>
    </xf>
    <xf numFmtId="0" fontId="22" fillId="0" borderId="0" xfId="0" applyFont="1" applyAlignment="1">
      <alignment horizontal="right" vertical="center"/>
    </xf>
    <xf numFmtId="214" fontId="22" fillId="0" borderId="0" xfId="0" applyNumberFormat="1" applyFont="1" applyAlignment="1">
      <alignment vertical="center"/>
    </xf>
    <xf numFmtId="190" fontId="22" fillId="0" borderId="1" xfId="1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43" fontId="28" fillId="0" borderId="1" xfId="1" applyFont="1" applyFill="1" applyBorder="1" applyAlignment="1"/>
    <xf numFmtId="43" fontId="28" fillId="0" borderId="1" xfId="1" applyFont="1" applyFill="1" applyBorder="1"/>
    <xf numFmtId="43" fontId="23" fillId="0" borderId="1" xfId="1" applyFont="1" applyBorder="1" applyAlignment="1">
      <alignment vertical="center"/>
    </xf>
    <xf numFmtId="215" fontId="24" fillId="0" borderId="5" xfId="0" applyNumberFormat="1" applyFont="1" applyBorder="1" applyAlignment="1">
      <alignment horizontal="center" vertical="center"/>
    </xf>
    <xf numFmtId="43" fontId="28" fillId="0" borderId="1" xfId="1" applyFont="1" applyBorder="1" applyAlignment="1">
      <alignment vertical="center"/>
    </xf>
    <xf numFmtId="0" fontId="28" fillId="0" borderId="37" xfId="0" applyFont="1" applyBorder="1"/>
    <xf numFmtId="0" fontId="28" fillId="0" borderId="9" xfId="0" applyFont="1" applyBorder="1"/>
    <xf numFmtId="0" fontId="28" fillId="0" borderId="13" xfId="0" applyFont="1" applyBorder="1"/>
    <xf numFmtId="0" fontId="24" fillId="0" borderId="9" xfId="0" applyFont="1" applyBorder="1"/>
    <xf numFmtId="43" fontId="23" fillId="0" borderId="9" xfId="1" applyFont="1" applyFill="1" applyBorder="1" applyAlignment="1"/>
    <xf numFmtId="43" fontId="28" fillId="6" borderId="9" xfId="1" applyFont="1" applyFill="1" applyBorder="1"/>
    <xf numFmtId="43" fontId="23" fillId="0" borderId="13" xfId="1" applyFont="1" applyBorder="1"/>
    <xf numFmtId="49" fontId="28" fillId="0" borderId="9" xfId="95" applyNumberFormat="1" applyFont="1" applyBorder="1" applyAlignment="1">
      <alignment horizontal="left" vertical="center" indent="1"/>
    </xf>
    <xf numFmtId="43" fontId="22" fillId="0" borderId="9" xfId="1" applyFont="1" applyBorder="1"/>
    <xf numFmtId="217" fontId="24" fillId="0" borderId="9" xfId="1" applyNumberFormat="1" applyFont="1" applyBorder="1" applyAlignment="1">
      <alignment vertical="center"/>
    </xf>
    <xf numFmtId="49" fontId="28" fillId="0" borderId="9" xfId="0" applyNumberFormat="1" applyFont="1" applyBorder="1" applyAlignment="1" applyProtection="1">
      <alignment horizontal="left" vertical="center"/>
      <protection locked="0"/>
    </xf>
    <xf numFmtId="49" fontId="28" fillId="0" borderId="9" xfId="0" applyNumberFormat="1" applyFont="1" applyBorder="1" applyProtection="1">
      <protection locked="0"/>
    </xf>
    <xf numFmtId="43" fontId="22" fillId="0" borderId="9" xfId="1" applyFont="1" applyBorder="1" applyAlignment="1">
      <alignment horizontal="center" vertical="center"/>
    </xf>
    <xf numFmtId="0" fontId="23" fillId="6" borderId="9" xfId="216" applyFont="1" applyFill="1" applyBorder="1" applyAlignment="1">
      <alignment horizontal="center" vertical="center"/>
    </xf>
    <xf numFmtId="43" fontId="23" fillId="0" borderId="9" xfId="1" applyFont="1" applyBorder="1"/>
    <xf numFmtId="0" fontId="22" fillId="0" borderId="10" xfId="0" applyFont="1" applyBorder="1" applyAlignment="1">
      <alignment horizontal="center" vertical="center"/>
    </xf>
    <xf numFmtId="190" fontId="68" fillId="0" borderId="9" xfId="1" applyNumberFormat="1" applyFont="1" applyBorder="1" applyAlignment="1">
      <alignment vertical="center"/>
    </xf>
    <xf numFmtId="190" fontId="22" fillId="0" borderId="38" xfId="1" applyNumberFormat="1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2" fillId="0" borderId="10" xfId="0" applyFont="1" applyBorder="1" applyAlignment="1">
      <alignment horizontal="left" vertical="center" indent="1"/>
    </xf>
    <xf numFmtId="0" fontId="23" fillId="0" borderId="9" xfId="0" applyFont="1" applyBorder="1" applyAlignment="1">
      <alignment horizontal="left" vertical="center" indent="1"/>
    </xf>
    <xf numFmtId="0" fontId="22" fillId="0" borderId="1" xfId="0" applyFont="1" applyBorder="1" applyAlignment="1">
      <alignment horizontal="left" vertical="center" indent="1"/>
    </xf>
    <xf numFmtId="43" fontId="24" fillId="0" borderId="9" xfId="1" applyFont="1" applyBorder="1" applyAlignment="1">
      <alignment vertical="center"/>
    </xf>
    <xf numFmtId="43" fontId="24" fillId="0" borderId="9" xfId="1" applyFont="1" applyBorder="1" applyAlignment="1">
      <alignment horizontal="center" vertical="center"/>
    </xf>
    <xf numFmtId="43" fontId="22" fillId="0" borderId="37" xfId="1" applyFont="1" applyBorder="1"/>
    <xf numFmtId="43" fontId="28" fillId="0" borderId="37" xfId="1" applyFont="1" applyBorder="1"/>
    <xf numFmtId="43" fontId="28" fillId="0" borderId="9" xfId="1" applyFont="1" applyBorder="1" applyAlignment="1">
      <alignment horizontal="center"/>
    </xf>
    <xf numFmtId="43" fontId="22" fillId="0" borderId="13" xfId="1" applyFont="1" applyBorder="1"/>
    <xf numFmtId="43" fontId="28" fillId="0" borderId="13" xfId="1" applyFont="1" applyBorder="1"/>
    <xf numFmtId="43" fontId="42" fillId="0" borderId="9" xfId="1" applyFont="1" applyBorder="1" applyProtection="1"/>
    <xf numFmtId="0" fontId="22" fillId="0" borderId="39" xfId="0" applyFont="1" applyBorder="1" applyAlignment="1">
      <alignment horizontal="left" vertical="center" indent="1"/>
    </xf>
    <xf numFmtId="189" fontId="22" fillId="0" borderId="39" xfId="1" applyNumberFormat="1" applyFont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205" fontId="22" fillId="0" borderId="9" xfId="0" applyNumberFormat="1" applyFont="1" applyBorder="1" applyAlignment="1">
      <alignment horizontal="center" vertical="center"/>
    </xf>
    <xf numFmtId="208" fontId="22" fillId="0" borderId="9" xfId="0" applyNumberFormat="1" applyFont="1" applyBorder="1" applyAlignment="1">
      <alignment horizontal="center" vertical="center"/>
    </xf>
    <xf numFmtId="190" fontId="22" fillId="0" borderId="15" xfId="1" applyNumberFormat="1" applyFont="1" applyBorder="1" applyAlignment="1">
      <alignment vertical="center"/>
    </xf>
    <xf numFmtId="208" fontId="22" fillId="0" borderId="15" xfId="0" applyNumberFormat="1" applyFont="1" applyBorder="1" applyAlignment="1">
      <alignment horizontal="center" vertical="center"/>
    </xf>
    <xf numFmtId="190" fontId="28" fillId="0" borderId="9" xfId="1" applyNumberFormat="1" applyFont="1" applyBorder="1" applyAlignment="1">
      <alignment vertical="center"/>
    </xf>
    <xf numFmtId="217" fontId="22" fillId="0" borderId="9" xfId="1" applyNumberFormat="1" applyFont="1" applyBorder="1" applyAlignment="1">
      <alignment vertical="center"/>
    </xf>
    <xf numFmtId="190" fontId="22" fillId="0" borderId="9" xfId="0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0" fontId="22" fillId="0" borderId="9" xfId="0" applyFont="1" applyBorder="1" applyAlignment="1">
      <alignment horizontal="right"/>
    </xf>
    <xf numFmtId="190" fontId="28" fillId="0" borderId="37" xfId="1" applyNumberFormat="1" applyFont="1" applyBorder="1" applyAlignment="1">
      <alignment vertical="center"/>
    </xf>
    <xf numFmtId="190" fontId="23" fillId="0" borderId="37" xfId="1" applyNumberFormat="1" applyFont="1" applyBorder="1" applyAlignment="1">
      <alignment vertical="center"/>
    </xf>
    <xf numFmtId="190" fontId="28" fillId="0" borderId="9" xfId="1" applyNumberFormat="1" applyFont="1" applyFill="1" applyBorder="1" applyAlignment="1"/>
    <xf numFmtId="190" fontId="23" fillId="0" borderId="9" xfId="1" applyNumberFormat="1" applyFont="1" applyBorder="1" applyAlignment="1">
      <alignment vertical="center"/>
    </xf>
    <xf numFmtId="190" fontId="28" fillId="0" borderId="13" xfId="1" applyNumberFormat="1" applyFont="1" applyBorder="1" applyAlignment="1">
      <alignment vertical="center"/>
    </xf>
    <xf numFmtId="217" fontId="22" fillId="0" borderId="37" xfId="1" applyNumberFormat="1" applyFont="1" applyBorder="1" applyAlignment="1">
      <alignment horizontal="right" vertical="center"/>
    </xf>
    <xf numFmtId="217" fontId="22" fillId="0" borderId="9" xfId="1" applyNumberFormat="1" applyFont="1" applyBorder="1" applyAlignment="1">
      <alignment horizontal="right" vertical="center"/>
    </xf>
    <xf numFmtId="49" fontId="37" fillId="0" borderId="9" xfId="95" applyNumberFormat="1" applyFont="1" applyBorder="1" applyAlignment="1">
      <alignment horizontal="left" vertical="center" indent="1"/>
    </xf>
    <xf numFmtId="43" fontId="23" fillId="0" borderId="37" xfId="1" applyFont="1" applyBorder="1"/>
    <xf numFmtId="0" fontId="28" fillId="0" borderId="9" xfId="54" applyFont="1" applyBorder="1" applyAlignment="1">
      <alignment horizontal="left" indent="1"/>
    </xf>
    <xf numFmtId="0" fontId="25" fillId="0" borderId="37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center" vertical="center"/>
    </xf>
    <xf numFmtId="0" fontId="22" fillId="0" borderId="37" xfId="0" applyFont="1" applyBorder="1"/>
    <xf numFmtId="43" fontId="22" fillId="0" borderId="37" xfId="1" applyFont="1" applyBorder="1" applyAlignment="1">
      <alignment horizontal="center" vertical="center"/>
    </xf>
    <xf numFmtId="43" fontId="22" fillId="0" borderId="13" xfId="1" applyFont="1" applyBorder="1" applyAlignment="1">
      <alignment horizontal="center" vertical="center"/>
    </xf>
    <xf numFmtId="0" fontId="22" fillId="0" borderId="37" xfId="0" applyFont="1" applyBorder="1" applyAlignment="1">
      <alignment horizontal="left" vertical="center" indent="1"/>
    </xf>
    <xf numFmtId="0" fontId="28" fillId="6" borderId="13" xfId="216" applyFont="1" applyFill="1" applyBorder="1" applyAlignment="1">
      <alignment horizontal="center" vertical="center"/>
    </xf>
    <xf numFmtId="0" fontId="22" fillId="0" borderId="13" xfId="0" applyFont="1" applyBorder="1" applyAlignment="1">
      <alignment horizontal="right"/>
    </xf>
    <xf numFmtId="0" fontId="22" fillId="0" borderId="37" xfId="0" applyFont="1" applyBorder="1" applyAlignment="1">
      <alignment horizontal="right"/>
    </xf>
    <xf numFmtId="217" fontId="22" fillId="0" borderId="13" xfId="1" applyNumberFormat="1" applyFont="1" applyBorder="1" applyAlignment="1">
      <alignment vertical="center"/>
    </xf>
    <xf numFmtId="190" fontId="24" fillId="0" borderId="13" xfId="1" applyNumberFormat="1" applyFont="1" applyBorder="1" applyAlignment="1">
      <alignment vertical="center"/>
    </xf>
    <xf numFmtId="43" fontId="28" fillId="0" borderId="37" xfId="1" applyFont="1" applyFill="1" applyBorder="1" applyAlignment="1"/>
    <xf numFmtId="49" fontId="28" fillId="0" borderId="13" xfId="95" applyNumberFormat="1" applyFont="1" applyBorder="1" applyAlignment="1">
      <alignment horizontal="center" vertical="center"/>
    </xf>
    <xf numFmtId="43" fontId="28" fillId="0" borderId="13" xfId="1" applyFont="1" applyFill="1" applyBorder="1" applyAlignment="1"/>
    <xf numFmtId="43" fontId="24" fillId="0" borderId="37" xfId="1" applyFont="1" applyBorder="1" applyAlignment="1">
      <alignment horizontal="center" vertical="center"/>
    </xf>
    <xf numFmtId="49" fontId="73" fillId="0" borderId="37" xfId="95" applyNumberFormat="1" applyFont="1" applyBorder="1" applyAlignment="1">
      <alignment horizontal="left" vertical="center" indent="1"/>
    </xf>
    <xf numFmtId="43" fontId="22" fillId="0" borderId="37" xfId="1" applyFont="1" applyBorder="1" applyAlignment="1">
      <alignment vertical="center"/>
    </xf>
    <xf numFmtId="190" fontId="22" fillId="0" borderId="37" xfId="0" applyNumberFormat="1" applyFont="1" applyBorder="1" applyAlignment="1">
      <alignment horizontal="center" vertical="center"/>
    </xf>
    <xf numFmtId="217" fontId="24" fillId="0" borderId="13" xfId="1" applyNumberFormat="1" applyFont="1" applyBorder="1" applyAlignment="1">
      <alignment vertical="center"/>
    </xf>
    <xf numFmtId="43" fontId="24" fillId="0" borderId="13" xfId="1" applyFont="1" applyBorder="1" applyAlignment="1">
      <alignment horizontal="center" vertical="center"/>
    </xf>
    <xf numFmtId="0" fontId="30" fillId="0" borderId="37" xfId="0" applyFont="1" applyBorder="1" applyAlignment="1">
      <alignment horizontal="left" vertical="center" indent="1"/>
    </xf>
    <xf numFmtId="49" fontId="28" fillId="0" borderId="13" xfId="95" applyNumberFormat="1" applyFont="1" applyBorder="1" applyAlignment="1">
      <alignment horizontal="left" vertical="center" indent="1"/>
    </xf>
    <xf numFmtId="190" fontId="22" fillId="0" borderId="13" xfId="0" applyNumberFormat="1" applyFont="1" applyBorder="1" applyAlignment="1">
      <alignment horizontal="center" vertical="center"/>
    </xf>
    <xf numFmtId="0" fontId="23" fillId="0" borderId="0" xfId="0" applyFont="1"/>
    <xf numFmtId="0" fontId="23" fillId="6" borderId="0" xfId="0" applyFont="1" applyFill="1"/>
    <xf numFmtId="0" fontId="61" fillId="0" borderId="0" xfId="0" applyFont="1"/>
    <xf numFmtId="0" fontId="28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31" fillId="0" borderId="10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center" vertical="center"/>
    </xf>
    <xf numFmtId="43" fontId="24" fillId="0" borderId="9" xfId="1" applyFont="1" applyBorder="1"/>
    <xf numFmtId="43" fontId="23" fillId="6" borderId="9" xfId="1" applyFont="1" applyFill="1" applyBorder="1"/>
    <xf numFmtId="43" fontId="23" fillId="0" borderId="9" xfId="1" applyFont="1" applyBorder="1" applyAlignment="1">
      <alignment horizontal="center"/>
    </xf>
    <xf numFmtId="49" fontId="28" fillId="0" borderId="13" xfId="0" applyNumberFormat="1" applyFont="1" applyBorder="1" applyAlignment="1" applyProtection="1">
      <alignment horizontal="center" vertical="center"/>
      <protection locked="0"/>
    </xf>
    <xf numFmtId="214" fontId="22" fillId="0" borderId="1" xfId="0" applyNumberFormat="1" applyFont="1" applyBorder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214" fontId="22" fillId="0" borderId="1" xfId="0" applyNumberFormat="1" applyFont="1" applyBorder="1" applyAlignment="1">
      <alignment horizontal="left"/>
    </xf>
    <xf numFmtId="0" fontId="22" fillId="0" borderId="0" xfId="0" applyFont="1" applyAlignment="1">
      <alignment horizontal="left" indent="1"/>
    </xf>
    <xf numFmtId="0" fontId="22" fillId="0" borderId="3" xfId="0" applyFont="1" applyBorder="1" applyAlignment="1">
      <alignment horizontal="center" vertical="top"/>
    </xf>
    <xf numFmtId="214" fontId="22" fillId="0" borderId="5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1" xfId="0" applyFont="1" applyBorder="1" applyAlignment="1">
      <alignment horizontal="left" vertical="center" indent="1"/>
    </xf>
    <xf numFmtId="0" fontId="22" fillId="0" borderId="5" xfId="0" applyFont="1" applyBorder="1" applyAlignment="1">
      <alignment horizontal="left" vertical="center" indent="1"/>
    </xf>
    <xf numFmtId="0" fontId="22" fillId="0" borderId="5" xfId="0" applyFont="1" applyBorder="1" applyAlignment="1">
      <alignment horizontal="left" vertical="center"/>
    </xf>
    <xf numFmtId="0" fontId="22" fillId="0" borderId="0" xfId="0" applyFont="1" applyAlignment="1">
      <alignment horizontal="left"/>
    </xf>
    <xf numFmtId="0" fontId="28" fillId="6" borderId="0" xfId="0" applyFont="1" applyFill="1" applyAlignment="1">
      <alignment horizontal="left"/>
    </xf>
    <xf numFmtId="0" fontId="61" fillId="0" borderId="0" xfId="0" applyFont="1" applyAlignment="1">
      <alignment horizontal="center"/>
    </xf>
    <xf numFmtId="214" fontId="23" fillId="0" borderId="5" xfId="2" applyNumberFormat="1" applyFont="1" applyBorder="1" applyAlignment="1" applyProtection="1">
      <alignment horizontal="left" vertical="center" indent="1"/>
      <protection hidden="1"/>
    </xf>
    <xf numFmtId="0" fontId="24" fillId="0" borderId="3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 indent="1"/>
    </xf>
    <xf numFmtId="0" fontId="22" fillId="0" borderId="20" xfId="0" applyFont="1" applyBorder="1" applyAlignment="1">
      <alignment horizontal="left" vertical="center" indent="1"/>
    </xf>
    <xf numFmtId="215" fontId="24" fillId="0" borderId="5" xfId="0" applyNumberFormat="1" applyFont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28" fillId="0" borderId="13" xfId="2" applyFont="1" applyBorder="1" applyAlignment="1" applyProtection="1">
      <alignment horizontal="left" vertical="center" indent="2"/>
      <protection hidden="1"/>
    </xf>
    <xf numFmtId="0" fontId="22" fillId="0" borderId="22" xfId="0" applyFont="1" applyBorder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22" fillId="0" borderId="23" xfId="0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190" fontId="23" fillId="0" borderId="41" xfId="1" applyNumberFormat="1" applyFont="1" applyBorder="1" applyAlignment="1">
      <alignment horizontal="center" vertical="center" wrapText="1"/>
    </xf>
    <xf numFmtId="190" fontId="23" fillId="0" borderId="13" xfId="1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190" fontId="23" fillId="0" borderId="32" xfId="1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214" fontId="33" fillId="0" borderId="5" xfId="0" applyNumberFormat="1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</cellXfs>
  <cellStyles count="289">
    <cellStyle name=",;F'KOIT[[WAAHK" xfId="4"/>
    <cellStyle name=",;F'KOIT[[WAAHK 2" xfId="98"/>
    <cellStyle name=",;F'KOIT[[WAAHK 3" xfId="99"/>
    <cellStyle name=",;F'KOIT[[WAAHK 4" xfId="100"/>
    <cellStyle name=",;F'KOIT[[WAAHK 5" xfId="101"/>
    <cellStyle name=",;F'KOIT[[WAAHK 6" xfId="102"/>
    <cellStyle name=",;F'KOIT[[WAAHK 7" xfId="103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?PERSONAL 2" xfId="104"/>
    <cellStyle name="?????PERSONAL 3" xfId="105"/>
    <cellStyle name="?????PERSONAL 4" xfId="106"/>
    <cellStyle name="?????PERSONAL 5" xfId="107"/>
    <cellStyle name="?????PERSONAL 6" xfId="108"/>
    <cellStyle name="?????PERSONAL 7" xfId="109"/>
    <cellStyle name="????_????" xfId="12"/>
    <cellStyle name="???[0]_PERSONAL" xfId="13"/>
    <cellStyle name="???_PERSONAL" xfId="14"/>
    <cellStyle name="??_??" xfId="15"/>
    <cellStyle name="?@??laroux" xfId="16"/>
    <cellStyle name="=C:\WINDOWS\SYSTEM32\COMMAND.COM" xfId="17"/>
    <cellStyle name="0,0_x000d__x000a_NA_x000d__x000a_" xfId="110"/>
    <cellStyle name="20% - Accent1" xfId="221"/>
    <cellStyle name="20% - Accent2" xfId="222"/>
    <cellStyle name="20% - Accent3" xfId="223"/>
    <cellStyle name="20% - Accent4" xfId="224"/>
    <cellStyle name="20% - Accent5" xfId="225"/>
    <cellStyle name="20% - Accent6" xfId="226"/>
    <cellStyle name="40% - Accent1" xfId="227"/>
    <cellStyle name="40% - Accent2" xfId="228"/>
    <cellStyle name="40% - Accent3" xfId="229"/>
    <cellStyle name="40% - Accent4" xfId="230"/>
    <cellStyle name="40% - Accent5" xfId="231"/>
    <cellStyle name="40% - Accent6" xfId="232"/>
    <cellStyle name="60% - Accent1" xfId="233"/>
    <cellStyle name="60% - Accent2" xfId="234"/>
    <cellStyle name="60% - Accent3" xfId="235"/>
    <cellStyle name="60% - Accent4" xfId="236"/>
    <cellStyle name="60% - Accent5" xfId="237"/>
    <cellStyle name="60% - Accent6" xfId="238"/>
    <cellStyle name="a" xfId="18"/>
    <cellStyle name="abc" xfId="19"/>
    <cellStyle name="abc 2" xfId="239"/>
    <cellStyle name="Accent1" xfId="240"/>
    <cellStyle name="Accent2" xfId="241"/>
    <cellStyle name="Accent3" xfId="242"/>
    <cellStyle name="Accent4" xfId="243"/>
    <cellStyle name="Accent5" xfId="244"/>
    <cellStyle name="Accent6" xfId="245"/>
    <cellStyle name="Bad" xfId="246"/>
    <cellStyle name="Calc Currency (0)" xfId="20"/>
    <cellStyle name="Calc Currency (2)" xfId="21"/>
    <cellStyle name="Calc Percent (0)" xfId="22"/>
    <cellStyle name="Calc Percent (1)" xfId="23"/>
    <cellStyle name="Calc Percent (2)" xfId="24"/>
    <cellStyle name="Calc Units (0)" xfId="25"/>
    <cellStyle name="Calc Units (0) 2" xfId="111"/>
    <cellStyle name="Calc Units (0) 3" xfId="112"/>
    <cellStyle name="Calc Units (0) 4" xfId="113"/>
    <cellStyle name="Calc Units (0) 5" xfId="114"/>
    <cellStyle name="Calc Units (0) 6" xfId="115"/>
    <cellStyle name="Calc Units (0) 7" xfId="116"/>
    <cellStyle name="Calc Units (1)" xfId="26"/>
    <cellStyle name="Calc Units (1) 2" xfId="117"/>
    <cellStyle name="Calc Units (1) 3" xfId="118"/>
    <cellStyle name="Calc Units (1) 4" xfId="119"/>
    <cellStyle name="Calc Units (1) 5" xfId="120"/>
    <cellStyle name="Calc Units (1) 6" xfId="121"/>
    <cellStyle name="Calc Units (1) 7" xfId="122"/>
    <cellStyle name="Calc Units (2)" xfId="27"/>
    <cellStyle name="Calculation" xfId="247"/>
    <cellStyle name="Calculation 2" xfId="248"/>
    <cellStyle name="Check Cell" xfId="249"/>
    <cellStyle name="Comma" xfId="1" builtinId="3"/>
    <cellStyle name="Comma [00]" xfId="28"/>
    <cellStyle name="Comma [00] 2" xfId="123"/>
    <cellStyle name="Comma [00] 3" xfId="124"/>
    <cellStyle name="Comma [00] 4" xfId="125"/>
    <cellStyle name="Comma [00] 5" xfId="126"/>
    <cellStyle name="Comma [00] 6" xfId="127"/>
    <cellStyle name="Comma [00] 7" xfId="128"/>
    <cellStyle name="Comma 10" xfId="129"/>
    <cellStyle name="Comma 11" xfId="219"/>
    <cellStyle name="Comma 12" xfId="283"/>
    <cellStyle name="Comma 2" xfId="3"/>
    <cellStyle name="Comma 2 2" xfId="96"/>
    <cellStyle name="Comma 2 3" xfId="130"/>
    <cellStyle name="Comma 2 4" xfId="131"/>
    <cellStyle name="Comma 3" xfId="29"/>
    <cellStyle name="Comma 3 2" xfId="30"/>
    <cellStyle name="Comma 3 3" xfId="79"/>
    <cellStyle name="Comma 4" xfId="31"/>
    <cellStyle name="Comma 4 2" xfId="132"/>
    <cellStyle name="Comma 4 3" xfId="32"/>
    <cellStyle name="Comma 4 4" xfId="220"/>
    <cellStyle name="Comma 5" xfId="33"/>
    <cellStyle name="Comma 5 2" xfId="133"/>
    <cellStyle name="Comma 5 3" xfId="217"/>
    <cellStyle name="Comma 6" xfId="134"/>
    <cellStyle name="Comma 7" xfId="135"/>
    <cellStyle name="Comma 7 2" xfId="136"/>
    <cellStyle name="Comma 8" xfId="97"/>
    <cellStyle name="Comma 9" xfId="137"/>
    <cellStyle name="company_title" xfId="34"/>
    <cellStyle name="Currency [00]" xfId="35"/>
    <cellStyle name="Currency 2" xfId="138"/>
    <cellStyle name="Currency 3" xfId="139"/>
    <cellStyle name="Date Short" xfId="36"/>
    <cellStyle name="date_format" xfId="37"/>
    <cellStyle name="Enter Currency (0)" xfId="38"/>
    <cellStyle name="Enter Currency (0) 2" xfId="140"/>
    <cellStyle name="Enter Currency (0) 3" xfId="141"/>
    <cellStyle name="Enter Currency (0) 4" xfId="142"/>
    <cellStyle name="Enter Currency (0) 5" xfId="143"/>
    <cellStyle name="Enter Currency (0) 6" xfId="144"/>
    <cellStyle name="Enter Currency (0) 7" xfId="145"/>
    <cellStyle name="Enter Currency (2)" xfId="39"/>
    <cellStyle name="Enter Units (0)" xfId="40"/>
    <cellStyle name="Enter Units (0) 2" xfId="146"/>
    <cellStyle name="Enter Units (0) 3" xfId="147"/>
    <cellStyle name="Enter Units (0) 4" xfId="148"/>
    <cellStyle name="Enter Units (0) 5" xfId="149"/>
    <cellStyle name="Enter Units (0) 6" xfId="150"/>
    <cellStyle name="Enter Units (0) 7" xfId="151"/>
    <cellStyle name="Enter Units (1)" xfId="41"/>
    <cellStyle name="Enter Units (1) 2" xfId="152"/>
    <cellStyle name="Enter Units (1) 3" xfId="153"/>
    <cellStyle name="Enter Units (1) 4" xfId="154"/>
    <cellStyle name="Enter Units (1) 5" xfId="155"/>
    <cellStyle name="Enter Units (1) 6" xfId="156"/>
    <cellStyle name="Enter Units (1) 7" xfId="157"/>
    <cellStyle name="Enter Units (2)" xfId="42"/>
    <cellStyle name="Explanatory Text" xfId="250"/>
    <cellStyle name="Good" xfId="251"/>
    <cellStyle name="Grey" xfId="43"/>
    <cellStyle name="Header1" xfId="44"/>
    <cellStyle name="Header2" xfId="45"/>
    <cellStyle name="Heading 1" xfId="252"/>
    <cellStyle name="Heading 2" xfId="253"/>
    <cellStyle name="Heading 3" xfId="254"/>
    <cellStyle name="Heading 3 2" xfId="255"/>
    <cellStyle name="Heading 4" xfId="256"/>
    <cellStyle name="Hyperlink 2" xfId="158"/>
    <cellStyle name="Input" xfId="257"/>
    <cellStyle name="Input [yellow]" xfId="46"/>
    <cellStyle name="Input [yellow] 2" xfId="258"/>
    <cellStyle name="Input 2" xfId="259"/>
    <cellStyle name="Input 3" xfId="260"/>
    <cellStyle name="Link Currency (0)" xfId="47"/>
    <cellStyle name="Link Currency (0) 2" xfId="159"/>
    <cellStyle name="Link Currency (0) 3" xfId="160"/>
    <cellStyle name="Link Currency (0) 4" xfId="161"/>
    <cellStyle name="Link Currency (0) 5" xfId="162"/>
    <cellStyle name="Link Currency (0) 6" xfId="163"/>
    <cellStyle name="Link Currency (0) 7" xfId="164"/>
    <cellStyle name="Link Currency (2)" xfId="48"/>
    <cellStyle name="Link Units (0)" xfId="49"/>
    <cellStyle name="Link Units (0) 2" xfId="165"/>
    <cellStyle name="Link Units (0) 3" xfId="166"/>
    <cellStyle name="Link Units (0) 4" xfId="167"/>
    <cellStyle name="Link Units (0) 5" xfId="168"/>
    <cellStyle name="Link Units (0) 6" xfId="169"/>
    <cellStyle name="Link Units (0) 7" xfId="170"/>
    <cellStyle name="Link Units (1)" xfId="50"/>
    <cellStyle name="Link Units (1) 2" xfId="171"/>
    <cellStyle name="Link Units (1) 3" xfId="172"/>
    <cellStyle name="Link Units (1) 4" xfId="173"/>
    <cellStyle name="Link Units (1) 5" xfId="174"/>
    <cellStyle name="Link Units (1) 6" xfId="175"/>
    <cellStyle name="Link Units (1) 7" xfId="176"/>
    <cellStyle name="Link Units (2)" xfId="51"/>
    <cellStyle name="Linked Cell" xfId="261"/>
    <cellStyle name="Neutral" xfId="262"/>
    <cellStyle name="no dec" xfId="52"/>
    <cellStyle name="Normal" xfId="0" builtinId="0"/>
    <cellStyle name="Normal - Style1" xfId="53"/>
    <cellStyle name="Normal - Style1 2" xfId="177"/>
    <cellStyle name="Normal 10" xfId="218"/>
    <cellStyle name="Normal 11" xfId="281"/>
    <cellStyle name="Normal 2" xfId="54"/>
    <cellStyle name="Normal 2 2" xfId="55"/>
    <cellStyle name="Normal 2 3" xfId="80"/>
    <cellStyle name="Normal 3" xfId="56"/>
    <cellStyle name="Normal 3 2" xfId="178"/>
    <cellStyle name="Normal 4" xfId="57"/>
    <cellStyle name="Normal 4 2" xfId="179"/>
    <cellStyle name="Normal 4 3" xfId="180"/>
    <cellStyle name="Normal 4 4" xfId="95"/>
    <cellStyle name="Normal 5" xfId="2"/>
    <cellStyle name="Normal 5 2" xfId="181"/>
    <cellStyle name="Normal 5 3" xfId="216"/>
    <cellStyle name="Normal 6" xfId="58"/>
    <cellStyle name="Normal 6 2" xfId="182"/>
    <cellStyle name="Normal 6 2 2" xfId="183"/>
    <cellStyle name="Normal 7" xfId="184"/>
    <cellStyle name="Normal 7 2" xfId="211"/>
    <cellStyle name="Normal 8" xfId="185"/>
    <cellStyle name="Normal 8 2" xfId="212"/>
    <cellStyle name="Normal 9" xfId="213"/>
    <cellStyle name="Note" xfId="263"/>
    <cellStyle name="Note 2" xfId="264"/>
    <cellStyle name="Output" xfId="265"/>
    <cellStyle name="Output 2" xfId="266"/>
    <cellStyle name="ParaBirimi [0]_RESULTS" xfId="59"/>
    <cellStyle name="ParaBirimi_RESULTS" xfId="60"/>
    <cellStyle name="Percent [0]" xfId="61"/>
    <cellStyle name="Percent [00]" xfId="62"/>
    <cellStyle name="Percent [2]" xfId="63"/>
    <cellStyle name="Percent [2] 2" xfId="186"/>
    <cellStyle name="Percent 2" xfId="64"/>
    <cellStyle name="Percent 2 2" xfId="187"/>
    <cellStyle name="Percent 3" xfId="188"/>
    <cellStyle name="Percent 4" xfId="267"/>
    <cellStyle name="PrePop Currency (0)" xfId="65"/>
    <cellStyle name="PrePop Currency (0) 2" xfId="189"/>
    <cellStyle name="PrePop Currency (0) 3" xfId="190"/>
    <cellStyle name="PrePop Currency (0) 4" xfId="191"/>
    <cellStyle name="PrePop Currency (0) 5" xfId="192"/>
    <cellStyle name="PrePop Currency (0) 6" xfId="193"/>
    <cellStyle name="PrePop Currency (0) 7" xfId="194"/>
    <cellStyle name="PrePop Currency (2)" xfId="66"/>
    <cellStyle name="PrePop Units (0)" xfId="67"/>
    <cellStyle name="PrePop Units (0) 2" xfId="195"/>
    <cellStyle name="PrePop Units (0) 3" xfId="196"/>
    <cellStyle name="PrePop Units (0) 4" xfId="197"/>
    <cellStyle name="PrePop Units (0) 5" xfId="198"/>
    <cellStyle name="PrePop Units (0) 6" xfId="199"/>
    <cellStyle name="PrePop Units (0) 7" xfId="200"/>
    <cellStyle name="PrePop Units (1)" xfId="68"/>
    <cellStyle name="PrePop Units (1) 2" xfId="201"/>
    <cellStyle name="PrePop Units (1) 3" xfId="202"/>
    <cellStyle name="PrePop Units (1) 4" xfId="203"/>
    <cellStyle name="PrePop Units (1) 5" xfId="204"/>
    <cellStyle name="PrePop Units (1) 6" xfId="205"/>
    <cellStyle name="PrePop Units (1) 7" xfId="206"/>
    <cellStyle name="PrePop Units (2)" xfId="69"/>
    <cellStyle name="report_title" xfId="70"/>
    <cellStyle name="Style 1" xfId="207"/>
    <cellStyle name="Text Indent A" xfId="71"/>
    <cellStyle name="Text Indent B" xfId="72"/>
    <cellStyle name="Text Indent C" xfId="73"/>
    <cellStyle name="Title" xfId="268"/>
    <cellStyle name="Total" xfId="269"/>
    <cellStyle name="Total 2" xfId="270"/>
    <cellStyle name="Virg? [0]_RESULTS" xfId="74"/>
    <cellStyle name="Virg?_RESULTS" xfId="75"/>
    <cellStyle name="Warning Text" xfId="271"/>
    <cellStyle name="เครื่องหมายจุลภาค 10" xfId="81"/>
    <cellStyle name="เครื่องหมายจุลภาค 11" xfId="82"/>
    <cellStyle name="เครื่องหมายจุลภาค 2" xfId="76"/>
    <cellStyle name="เครื่องหมายจุลภาค 2 2" xfId="214"/>
    <cellStyle name="เครื่องหมายจุลภาค 3" xfId="83"/>
    <cellStyle name="เครื่องหมายจุลภาค 3 2" xfId="272"/>
    <cellStyle name="เครื่องหมายจุลภาค 3 3" xfId="282"/>
    <cellStyle name="เครื่องหมายจุลภาค 4" xfId="208"/>
    <cellStyle name="เครื่องหมายจุลภาค 4 2" xfId="215"/>
    <cellStyle name="เครื่องหมายจุลภาค 4 2 2" xfId="280"/>
    <cellStyle name="เครื่องหมายจุลภาค 5" xfId="84"/>
    <cellStyle name="เครื่องหมายจุลภาค 6" xfId="85"/>
    <cellStyle name="เครื่องหมายจุลภาค 8" xfId="86"/>
    <cellStyle name="เครื่องหมายจุลภาค 9" xfId="87"/>
    <cellStyle name="จุลภาค 2" xfId="287"/>
    <cellStyle name="ปกติ 10" xfId="88"/>
    <cellStyle name="ปกติ 12 10 10" xfId="273"/>
    <cellStyle name="ปกติ 12 57" xfId="274"/>
    <cellStyle name="ปกติ 13 10" xfId="275"/>
    <cellStyle name="ปกติ 2" xfId="77"/>
    <cellStyle name="ปกติ 2 2" xfId="89"/>
    <cellStyle name="ปกติ 2 3" xfId="276"/>
    <cellStyle name="ปกติ 2 4" xfId="277"/>
    <cellStyle name="ปกติ 3" xfId="209"/>
    <cellStyle name="ปกติ 3 2" xfId="90"/>
    <cellStyle name="ปกติ 4" xfId="91"/>
    <cellStyle name="ปกติ 5" xfId="92"/>
    <cellStyle name="ปกติ 6" xfId="285"/>
    <cellStyle name="ปกติ 7" xfId="93"/>
    <cellStyle name="ปกติ 8" xfId="94"/>
    <cellStyle name="ปกติ 9" xfId="286"/>
    <cellStyle name="ปกติ_โบสถ์คริสขนาดเล็ก" xfId="210"/>
    <cellStyle name="เปอร์เซ็นต์ 2" xfId="278"/>
    <cellStyle name="เปอร์เซ็นต์ 2 2" xfId="284"/>
    <cellStyle name="เปอร์เซ็นต์ 3" xfId="288"/>
    <cellStyle name="เปอร์เซ็นต์ 4" xfId="279"/>
    <cellStyle name="ลักษณะ 1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978777</xdr:colOff>
      <xdr:row>22</xdr:row>
      <xdr:rowOff>177362</xdr:rowOff>
    </xdr:from>
    <xdr:to>
      <xdr:col>1</xdr:col>
      <xdr:colOff>1655381</xdr:colOff>
      <xdr:row>23</xdr:row>
      <xdr:rowOff>239438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83602" y="6263837"/>
          <a:ext cx="676604" cy="338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เห็นชอบ</a:t>
          </a:r>
        </a:p>
      </xdr:txBody>
    </xdr:sp>
    <xdr:clientData/>
  </xdr:twoCellAnchor>
  <xdr:twoCellAnchor editAs="oneCell">
    <xdr:from>
      <xdr:col>1</xdr:col>
      <xdr:colOff>980090</xdr:colOff>
      <xdr:row>26</xdr:row>
      <xdr:rowOff>178681</xdr:rowOff>
    </xdr:from>
    <xdr:to>
      <xdr:col>1</xdr:col>
      <xdr:colOff>1656694</xdr:colOff>
      <xdr:row>27</xdr:row>
      <xdr:rowOff>231232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84915" y="7370056"/>
          <a:ext cx="676604" cy="328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ตรวจ</a:t>
          </a:r>
        </a:p>
      </xdr:txBody>
    </xdr:sp>
    <xdr:clientData/>
  </xdr:twoCellAnchor>
  <xdr:twoCellAnchor editAs="oneCell">
    <xdr:from>
      <xdr:col>1</xdr:col>
      <xdr:colOff>761999</xdr:colOff>
      <xdr:row>31</xdr:row>
      <xdr:rowOff>166863</xdr:rowOff>
    </xdr:from>
    <xdr:to>
      <xdr:col>1</xdr:col>
      <xdr:colOff>1878724</xdr:colOff>
      <xdr:row>33</xdr:row>
      <xdr:rowOff>256190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266824" y="8739363"/>
          <a:ext cx="1116725" cy="641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ประมาณการ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และรวบรวมโดย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5F221F2C" TargetMode="External"/><Relationship Id="rId1" Type="http://schemas.openxmlformats.org/officeDocument/2006/relationships/externalLinkPath" Target="file:///\\5F221F2C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29;&#3585;&#3626;&#3634;&#3619;&#3585;&#3634;&#3619;&#3611;&#3619;&#3632;&#3617;&#3634;&#3603;&#3619;&#3634;&#3588;&#3634;&#3585;&#3621;&#3634;&#3591;/&#3649;&#3610;&#3610;&#3615;&#3629;&#3619;&#3655;&#3617;%20&#3605;&#3634;&#3619;&#3634;&#3591;&#3588;&#3635;&#3609;&#3623;&#3603;/S_&#3650;&#3611;&#3619;&#3649;&#3585;&#3619;&#3617;&#3585;&#3635;&#3621;&#3633;&#3591;&#3614;&#3633;&#3602;&#3609;&#3634;&#3586;&#3638;&#3657;&#3609;&#3648;&#3629;&#3591;/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88;&#3634;&#3585;&#3621;&#3634;&#3591;%20&#3585;&#3629;&#3591;%20&#3585;&#3617;&#3619;/breakdown_v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_&#3614;&#3633;&#3602;&#3609;&#3634;&#3650;&#3611;&#3619;&#3649;&#3585;&#3619;&#3617;/Cos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29;&#3610;&#3619;&#3617;&#3619;&#3634;&#3588;&#3634;&#3585;&#3621;&#3634;&#3591;_&#3619;&#3632;&#3618;&#3629;&#3591;/06%20&#3605;&#3633;&#3623;&#3629;&#3618;&#3656;&#3634;&#3591;&#3585;&#3634;&#3619;&#3651;&#3594;&#3657;&#3649;&#3610;&#3610;&#3615;&#3629;&#3619;&#3660;&#3617;&#3588;&#3635;&#3609;&#3623;&#3603;/toon/&#3611;&#3619;&#3632;&#3617;&#3641;&#3621;50/&#3611;&#3634;&#3585;&#3607;&#3656;&#3629;1.1(REBIDDING)/KRABI%20-%20HUAYYOD%20-%201/KRABI-HUAYYOD%20-%201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29;&#3610;&#3619;&#3617;&#3619;&#3634;&#3588;&#3634;&#3585;&#3621;&#3634;&#3591;_&#3619;&#3632;&#3618;&#3629;&#3591;/06%20&#3605;&#3633;&#3623;&#3629;&#3618;&#3656;&#3634;&#3591;&#3585;&#3634;&#3619;&#3651;&#3594;&#3657;&#3649;&#3610;&#3610;&#3615;&#3629;&#3619;&#3660;&#3617;&#3588;&#3635;&#3609;&#3623;&#3603;/PANG-NGA-KRABI-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29;&#3610;&#3619;&#3617;&#3619;&#3634;&#3588;&#3634;&#3585;&#3621;&#3634;&#3591;_&#3619;&#3632;&#3618;&#3629;&#3591;/06%20&#3605;&#3633;&#3623;&#3629;&#3618;&#3656;&#3634;&#3591;&#3585;&#3634;&#3619;&#3651;&#3594;&#3657;&#3649;&#3610;&#3610;&#3615;&#3629;&#3619;&#3660;&#3617;&#3588;&#3635;&#3609;&#3623;&#3603;/kh/&#3619;&#3626;.&#3626;&#3607;.2%20&#3594;&#3640;&#3617;&#3594;&#3633;&#3618;/46&#3610;&#3634;&#3591;&#3614;&#3621;&#3637;%20&#3605;&#3629;&#3609;%201/&#3623;&#3591;&#3649;&#3627;&#3623;&#3609;&#3619;&#3629;&#3610;&#3609;&#3629;&#3585;/&#3594;&#3633;&#3618;&#3616;&#3641;&#3617;&#3636;%20%20-%20%20&#3649;&#3585;&#3657;&#3591;&#3588;&#3621;&#3657;&#3629;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29;&#3610;&#3619;&#3617;&#3619;&#3634;&#3588;&#3634;&#3585;&#3621;&#3634;&#3591;_&#3619;&#3632;&#3618;&#3629;&#3591;/06%20&#3605;&#3633;&#3623;&#3629;&#3618;&#3656;&#3634;&#3591;&#3585;&#3634;&#3619;&#3651;&#3594;&#3657;&#3649;&#3610;&#3610;&#3615;&#3629;&#3619;&#3660;&#3617;&#3588;&#3635;&#3609;&#3623;&#3603;/&#3619;&#3623;&#3610;&#3619;&#3623;&#3617;&#3591;&#3634;&#3609;/&#3611;&#3619;&#3632;&#3648;&#3617;&#3636;&#3609;&#3619;&#3634;&#3588;&#3634;&#3605;&#3657;&#3609;&#3607;&#3640;&#3609;/&#3611;&#3619;&#3632;&#3617;&#3641;&#3621;50/&#3614;&#3633;&#3591;&#3591;&#3634;-&#3585;&#3619;&#3632;&#3610;&#3637;&#3656;2.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29;&#3610;&#3619;&#3617;&#3619;&#3634;&#3588;&#3634;&#3585;&#3621;&#3634;&#3591;_&#3619;&#3632;&#3618;&#3629;&#3591;/06%20&#3605;&#3633;&#3623;&#3629;&#3618;&#3656;&#3634;&#3591;&#3585;&#3634;&#3619;&#3651;&#3594;&#3657;&#3649;&#3610;&#3610;&#3615;&#3629;&#3619;&#3660;&#3617;&#3588;&#3635;&#3609;&#3623;&#3603;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588;&#3656;&#3634;&#3586;&#3609;&#3626;&#3656;&#3591;%20(&#3605;&#3657;&#3609;&#3649;&#3610;&#3610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3626;&#3607;&#3629;&#3616;%20&#3624;&#3641;&#3609;&#3618;&#3660;&#3648;&#3607;&#3588;&#3650;&#3609;&#3631;%20&#3604;&#3634;&#3623;&#3648;&#3607;&#3637;&#3618;&#3617;/&#3627;&#3629;&#3614;&#3633;&#3585;%2024%20&#3627;&#3609;&#3656;&#3623;&#3618;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7/Desktop/Civil/Civil%20SpreadSheet/&#3650;&#3611;&#3619;&#3649;&#3585;&#3619;&#3617;&#3585;&#3621;&#3640;&#3656;&#3617;&#3594;&#3656;&#3634;&#3591;&#3611;&#3607;&#3640;&#3617;&#3619;&#3634;&#3594;&#3623;&#3591;&#3624;&#3634;/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UC6_ค่าขนส่ง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Boq(1)"/>
      <sheetName val="____"/>
      <sheetName val="_____@_x001c__x0014_______x0002__x0011__x0014______ñCe__x0001____0_"/>
      <sheetName val="PL"/>
      <sheetName val="封面_"/>
      <sheetName val="@ñCe?0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封面_1"/>
      <sheetName val="封面_2"/>
      <sheetName val="封面_3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ปร5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/>
      <sheetData sheetId="2">
        <row r="14">
          <cell r="T14">
            <v>525.53</v>
          </cell>
          <cell r="V14">
            <v>530.07000000000005</v>
          </cell>
        </row>
      </sheetData>
      <sheetData sheetId="3"/>
      <sheetData sheetId="4"/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/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34">
          <cell r="H134">
            <v>450</v>
          </cell>
        </row>
        <row r="175">
          <cell r="H175">
            <v>12</v>
          </cell>
        </row>
        <row r="286">
          <cell r="H286">
            <v>1490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8.8621106095902533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12.037795211624911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5.7905954292929289</v>
          </cell>
        </row>
      </sheetData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  <sheetName val="5.16.1 Overpass 11+952.950"/>
      <sheetName val="5.1.14 SONIC LOGGING TEST"/>
      <sheetName val="5.1.15 DRILLING MONITORING"/>
      <sheetName val="6.4.7 NOISE BARRIER (รอ)"/>
      <sheetName val="B.O.Q"/>
      <sheetName val="Factor F งาน DB."/>
      <sheetName val="ภูมิทัศน์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data"/>
      <sheetName val="5.1.1.1-5.1.1.3 NEW BRIDGE "/>
      <sheetName val="6"/>
      <sheetName val="5"/>
      <sheetName val="2"/>
      <sheetName val="สายแม่ริม-แม่แตง ตอน2 A"/>
      <sheetName val="SH-C"/>
      <sheetName val="SH-F"/>
      <sheetName val="SH-A"/>
      <sheetName val="don_copy"/>
      <sheetName val="กสย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Form1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41.EXCAVATION"/>
      <sheetName val="Input"/>
      <sheetName val="5_BOQ"/>
      <sheetName val="11 ข้อมูลงานCon"/>
      <sheetName val="10 ข้อมูลวัสดุ-ค่าดำเนิน"/>
      <sheetName val="12 ข้อมูลงานไม้แบบ"/>
      <sheetName val="F(ของเรา)"/>
    </sheetNames>
    <sheetDataSet>
      <sheetData sheetId="0">
        <row r="16">
          <cell r="X16">
            <v>21978.43</v>
          </cell>
        </row>
      </sheetData>
      <sheetData sheetId="1">
        <row r="16">
          <cell r="X16">
            <v>21978.43</v>
          </cell>
        </row>
      </sheetData>
      <sheetData sheetId="2"/>
      <sheetData sheetId="3"/>
      <sheetData sheetId="4">
        <row r="16">
          <cell r="X16">
            <v>21978.43</v>
          </cell>
        </row>
      </sheetData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RUN เลขหน้า ITEM"/>
      <sheetName val="B.O.Q"/>
      <sheetName val="ค่าขนส่งวัสดุ"/>
      <sheetName val="ตารางค่าดำเนินการ"/>
      <sheetName val="11 ข้อมูลงานCon"/>
      <sheetName val="10 ข้อมูลวัสดุ-ค่าดำเนิน"/>
      <sheetName val="12 ข้อมูลงานไม้แบบ"/>
      <sheetName val="ภูมิทัศน์"/>
      <sheetName val="Budget (Jun 07)"/>
      <sheetName val="3 - MATERIAL"/>
      <sheetName val="1-LABOUR"/>
      <sheetName val="unitcost"/>
      <sheetName val="สำเนาของ Pier Box Girder Bridge"/>
      <sheetName val="หมวด 6(2)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5-2"/>
      <sheetName val="Main Sum (Hotel &amp; Residences)"/>
      <sheetName val="สรุปถนนL"/>
      <sheetName val="ทำนบดิน 4"/>
      <sheetName val="5_BOQ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data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wpc2(2)"/>
      <sheetName val="B.O.Q"/>
      <sheetName val="Poject name"/>
      <sheetName val="ราคาวัสดุ"/>
      <sheetName val="สายแม่ริม-แม่แตง ตอน2 A"/>
      <sheetName val="ราคาคอนกรีตต่อหน่วย"/>
      <sheetName val="detail"/>
      <sheetName val="สรุป"/>
      <sheetName val="Formwork"/>
      <sheetName val="Bill No. 2 - Carpark"/>
      <sheetName val="Worksheet"/>
      <sheetName val="บัญชีวัสดุ-ราคา"/>
      <sheetName val="สรุปถนนL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R11">
            <v>1705.86</v>
          </cell>
        </row>
      </sheetData>
      <sheetData sheetId="59">
        <row r="11">
          <cell r="R11">
            <v>1705.86</v>
          </cell>
        </row>
      </sheetData>
      <sheetData sheetId="60">
        <row r="11">
          <cell r="R11">
            <v>1705.86</v>
          </cell>
        </row>
      </sheetData>
      <sheetData sheetId="61">
        <row r="11">
          <cell r="R11">
            <v>1705.86</v>
          </cell>
        </row>
      </sheetData>
      <sheetData sheetId="62">
        <row r="11">
          <cell r="R11">
            <v>1705.86</v>
          </cell>
        </row>
      </sheetData>
      <sheetData sheetId="63">
        <row r="11">
          <cell r="R11">
            <v>1705.86</v>
          </cell>
        </row>
      </sheetData>
      <sheetData sheetId="64">
        <row r="11">
          <cell r="R11">
            <v>1705.86</v>
          </cell>
        </row>
      </sheetData>
      <sheetData sheetId="65">
        <row r="11">
          <cell r="R11">
            <v>1705.86</v>
          </cell>
        </row>
      </sheetData>
      <sheetData sheetId="66">
        <row r="11">
          <cell r="R11">
            <v>1705.86</v>
          </cell>
        </row>
      </sheetData>
      <sheetData sheetId="67">
        <row r="11">
          <cell r="R11">
            <v>1705.86</v>
          </cell>
        </row>
      </sheetData>
      <sheetData sheetId="68">
        <row r="11">
          <cell r="R11">
            <v>1705.86</v>
          </cell>
        </row>
      </sheetData>
      <sheetData sheetId="69">
        <row r="11">
          <cell r="R11">
            <v>1705.86</v>
          </cell>
        </row>
      </sheetData>
      <sheetData sheetId="70">
        <row r="11">
          <cell r="R11">
            <v>1705.86</v>
          </cell>
        </row>
      </sheetData>
      <sheetData sheetId="71">
        <row r="11">
          <cell r="R11">
            <v>1705.86</v>
          </cell>
        </row>
      </sheetData>
      <sheetData sheetId="72">
        <row r="11">
          <cell r="R11">
            <v>1705.86</v>
          </cell>
        </row>
      </sheetData>
      <sheetData sheetId="73">
        <row r="11">
          <cell r="R11">
            <v>1705.86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  <sheetName val="don_copy"/>
      <sheetName val="ข้อมูลขนส่ง"/>
      <sheetName val="11 ข้อมูลงานC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>
      <selection sqref="A1:P1"/>
    </sheetView>
  </sheetViews>
  <sheetFormatPr defaultColWidth="0" defaultRowHeight="18.75" zeroHeight="1"/>
  <cols>
    <col min="1" max="1" width="5.875" style="54" customWidth="1"/>
    <col min="2" max="2" width="40.625" style="1" customWidth="1"/>
    <col min="3" max="3" width="6.625" style="50" customWidth="1"/>
    <col min="4" max="4" width="5.125" style="1" customWidth="1"/>
    <col min="5" max="6" width="10.625" style="1" customWidth="1"/>
    <col min="7" max="7" width="9.125" style="1" customWidth="1"/>
    <col min="8" max="8" width="9.375" style="1" customWidth="1"/>
    <col min="9" max="16384" width="9" style="1" hidden="1"/>
  </cols>
  <sheetData>
    <row r="1" spans="1:7" ht="21.75" customHeight="1">
      <c r="A1" s="228" t="s">
        <v>46</v>
      </c>
      <c r="B1" s="228"/>
      <c r="C1" s="228"/>
      <c r="D1" s="228"/>
      <c r="E1" s="228"/>
      <c r="F1" s="228"/>
      <c r="G1" s="228"/>
    </row>
    <row r="2" spans="1:7" ht="21.75" customHeight="1">
      <c r="A2" s="228" t="s">
        <v>33</v>
      </c>
      <c r="B2" s="228"/>
      <c r="C2" s="228"/>
      <c r="D2" s="228"/>
      <c r="E2" s="228"/>
      <c r="F2" s="228"/>
      <c r="G2" s="228"/>
    </row>
    <row r="3" spans="1:7" ht="21.75" customHeight="1">
      <c r="A3" s="228" t="s">
        <v>36</v>
      </c>
      <c r="B3" s="228"/>
      <c r="C3" s="229" t="s">
        <v>9</v>
      </c>
      <c r="D3" s="229"/>
      <c r="E3" s="229"/>
      <c r="F3" s="229"/>
      <c r="G3" s="229"/>
    </row>
    <row r="4" spans="1:7" ht="21.75" customHeight="1">
      <c r="A4" s="228" t="s">
        <v>34</v>
      </c>
      <c r="B4" s="228"/>
      <c r="C4" s="228"/>
      <c r="D4" s="228"/>
      <c r="E4" s="228"/>
      <c r="F4" s="228"/>
      <c r="G4" s="228"/>
    </row>
    <row r="5" spans="1:7" ht="21.75" customHeight="1">
      <c r="A5" s="227">
        <v>42745</v>
      </c>
      <c r="B5" s="227"/>
      <c r="C5" s="227"/>
      <c r="D5" s="227"/>
      <c r="E5" s="227"/>
      <c r="F5" s="227"/>
      <c r="G5" s="227"/>
    </row>
    <row r="6" spans="1:7" ht="43.5" customHeight="1">
      <c r="A6" s="52" t="s">
        <v>5</v>
      </c>
      <c r="B6" s="17" t="s">
        <v>6</v>
      </c>
      <c r="C6" s="46" t="s">
        <v>37</v>
      </c>
      <c r="D6" s="17" t="s">
        <v>38</v>
      </c>
      <c r="E6" s="17" t="s">
        <v>41</v>
      </c>
      <c r="F6" s="17" t="s">
        <v>42</v>
      </c>
      <c r="G6" s="17" t="s">
        <v>7</v>
      </c>
    </row>
    <row r="7" spans="1:7" s="43" customFormat="1" ht="21.75" customHeight="1">
      <c r="A7" s="53"/>
      <c r="B7" s="55"/>
      <c r="C7" s="47"/>
      <c r="D7" s="18"/>
      <c r="E7" s="47"/>
      <c r="F7" s="47"/>
      <c r="G7" s="47"/>
    </row>
    <row r="8" spans="1:7" s="43" customFormat="1" ht="21.75" customHeight="1">
      <c r="A8" s="15"/>
      <c r="B8" s="11"/>
      <c r="C8" s="48"/>
      <c r="D8" s="27"/>
      <c r="E8" s="48"/>
      <c r="F8" s="48"/>
      <c r="G8" s="48"/>
    </row>
    <row r="9" spans="1:7" s="43" customFormat="1" ht="21.75" customHeight="1">
      <c r="A9" s="15"/>
      <c r="B9" s="11"/>
      <c r="C9" s="48"/>
      <c r="D9" s="27"/>
      <c r="E9" s="48"/>
      <c r="F9" s="48"/>
      <c r="G9" s="48"/>
    </row>
    <row r="10" spans="1:7" s="43" customFormat="1" ht="21.75" customHeight="1">
      <c r="A10" s="15"/>
      <c r="B10" s="11"/>
      <c r="C10" s="48"/>
      <c r="D10" s="27"/>
      <c r="E10" s="48"/>
      <c r="F10" s="48"/>
      <c r="G10" s="48"/>
    </row>
    <row r="11" spans="1:7" s="43" customFormat="1" ht="21.75" customHeight="1">
      <c r="A11" s="15"/>
      <c r="B11" s="11"/>
      <c r="C11" s="48"/>
      <c r="D11" s="27"/>
      <c r="E11" s="48"/>
      <c r="F11" s="48"/>
      <c r="G11" s="48"/>
    </row>
    <row r="12" spans="1:7" s="43" customFormat="1" ht="21.75" customHeight="1">
      <c r="A12" s="15"/>
      <c r="B12" s="11"/>
      <c r="C12" s="48"/>
      <c r="D12" s="27"/>
      <c r="E12" s="48"/>
      <c r="F12" s="48"/>
      <c r="G12" s="48"/>
    </row>
    <row r="13" spans="1:7" s="43" customFormat="1" ht="21.75" customHeight="1">
      <c r="A13" s="15"/>
      <c r="B13" s="11"/>
      <c r="C13" s="48"/>
      <c r="D13" s="27"/>
      <c r="E13" s="48"/>
      <c r="F13" s="48"/>
      <c r="G13" s="48"/>
    </row>
    <row r="14" spans="1:7" s="43" customFormat="1" ht="21.75" customHeight="1">
      <c r="A14" s="15"/>
      <c r="B14" s="11"/>
      <c r="C14" s="48"/>
      <c r="D14" s="27"/>
      <c r="E14" s="48"/>
      <c r="F14" s="48"/>
      <c r="G14" s="48"/>
    </row>
    <row r="15" spans="1:7" s="43" customFormat="1" ht="21.75" customHeight="1">
      <c r="A15" s="15"/>
      <c r="B15" s="11"/>
      <c r="C15" s="48"/>
      <c r="D15" s="27"/>
      <c r="E15" s="48"/>
      <c r="F15" s="48"/>
      <c r="G15" s="48"/>
    </row>
    <row r="16" spans="1:7" s="43" customFormat="1" ht="21.75" customHeight="1">
      <c r="A16" s="15"/>
      <c r="B16" s="11"/>
      <c r="C16" s="48"/>
      <c r="D16" s="27"/>
      <c r="E16" s="48"/>
      <c r="F16" s="48"/>
      <c r="G16" s="48"/>
    </row>
    <row r="17" spans="1:7" s="43" customFormat="1" ht="21.75" customHeight="1">
      <c r="A17" s="15"/>
      <c r="B17" s="11"/>
      <c r="C17" s="48"/>
      <c r="D17" s="27"/>
      <c r="E17" s="48"/>
      <c r="F17" s="48"/>
      <c r="G17" s="48"/>
    </row>
    <row r="18" spans="1:7" s="43" customFormat="1" ht="21.75" customHeight="1">
      <c r="A18" s="15"/>
      <c r="B18" s="11"/>
      <c r="C18" s="48"/>
      <c r="D18" s="27"/>
      <c r="E18" s="48"/>
      <c r="F18" s="48"/>
      <c r="G18" s="48"/>
    </row>
    <row r="19" spans="1:7" s="43" customFormat="1" ht="21.75" customHeight="1">
      <c r="A19" s="15"/>
      <c r="B19" s="11"/>
      <c r="C19" s="48"/>
      <c r="D19" s="27"/>
      <c r="E19" s="48"/>
      <c r="F19" s="48"/>
      <c r="G19" s="48"/>
    </row>
    <row r="20" spans="1:7" s="43" customFormat="1" ht="21.75" customHeight="1">
      <c r="A20" s="15"/>
      <c r="B20" s="11"/>
      <c r="C20" s="48"/>
      <c r="D20" s="27"/>
      <c r="E20" s="48"/>
      <c r="F20" s="48"/>
      <c r="G20" s="48"/>
    </row>
    <row r="21" spans="1:7" s="43" customFormat="1" ht="21.75" customHeight="1">
      <c r="A21" s="15"/>
      <c r="B21" s="11"/>
      <c r="C21" s="48"/>
      <c r="D21" s="27"/>
      <c r="E21" s="48"/>
      <c r="F21" s="48"/>
      <c r="G21" s="48"/>
    </row>
    <row r="22" spans="1:7" s="43" customFormat="1" ht="21.75" customHeight="1">
      <c r="A22" s="15"/>
      <c r="B22" s="11"/>
      <c r="C22" s="48"/>
      <c r="D22" s="27"/>
      <c r="E22" s="48"/>
      <c r="F22" s="48"/>
      <c r="G22" s="48"/>
    </row>
    <row r="23" spans="1:7" s="43" customFormat="1" ht="21.75" customHeight="1">
      <c r="A23" s="15"/>
      <c r="B23" s="11"/>
      <c r="C23" s="48"/>
      <c r="D23" s="27"/>
      <c r="E23" s="48"/>
      <c r="F23" s="48"/>
      <c r="G23" s="48"/>
    </row>
    <row r="24" spans="1:7" s="43" customFormat="1" ht="21.75" customHeight="1">
      <c r="A24" s="15"/>
      <c r="B24" s="11"/>
      <c r="C24" s="48"/>
      <c r="D24" s="27"/>
      <c r="E24" s="48"/>
      <c r="F24" s="48"/>
      <c r="G24" s="48"/>
    </row>
    <row r="25" spans="1:7" s="43" customFormat="1" ht="21.75" customHeight="1">
      <c r="A25" s="15"/>
      <c r="B25" s="11"/>
      <c r="C25" s="48"/>
      <c r="D25" s="27"/>
      <c r="E25" s="48"/>
      <c r="F25" s="48"/>
      <c r="G25" s="48"/>
    </row>
    <row r="26" spans="1:7" s="43" customFormat="1" ht="21.75" customHeight="1">
      <c r="A26" s="15"/>
      <c r="B26" s="11"/>
      <c r="C26" s="48"/>
      <c r="D26" s="27"/>
      <c r="E26" s="48"/>
      <c r="F26" s="48"/>
      <c r="G26" s="48"/>
    </row>
    <row r="27" spans="1:7" s="43" customFormat="1" ht="21.75" customHeight="1">
      <c r="A27" s="15"/>
      <c r="B27" s="11"/>
      <c r="C27" s="48"/>
      <c r="D27" s="27"/>
      <c r="E27" s="48"/>
      <c r="F27" s="48"/>
      <c r="G27" s="48"/>
    </row>
    <row r="28" spans="1:7" s="43" customFormat="1" ht="21.75" customHeight="1">
      <c r="A28" s="15"/>
      <c r="B28" s="11"/>
      <c r="C28" s="48"/>
      <c r="D28" s="27"/>
      <c r="E28" s="48"/>
      <c r="F28" s="48"/>
      <c r="G28" s="48"/>
    </row>
    <row r="29" spans="1:7" s="43" customFormat="1" ht="21.75" customHeight="1">
      <c r="A29" s="15"/>
      <c r="B29" s="11"/>
      <c r="C29" s="48"/>
      <c r="D29" s="27"/>
      <c r="E29" s="48"/>
      <c r="F29" s="48"/>
      <c r="G29" s="48"/>
    </row>
    <row r="30" spans="1:7" s="43" customFormat="1" ht="21.75" customHeight="1">
      <c r="A30" s="15"/>
      <c r="B30" s="11"/>
      <c r="C30" s="48"/>
      <c r="D30" s="27"/>
      <c r="E30" s="48"/>
      <c r="F30" s="48"/>
      <c r="G30" s="48"/>
    </row>
    <row r="31" spans="1:7" s="43" customFormat="1" ht="21.75" customHeight="1">
      <c r="A31" s="15"/>
      <c r="B31" s="11"/>
      <c r="C31" s="48"/>
      <c r="D31" s="27"/>
      <c r="E31" s="48"/>
      <c r="F31" s="48"/>
      <c r="G31" s="48"/>
    </row>
    <row r="32" spans="1:7" s="43" customFormat="1" ht="21.75" customHeight="1">
      <c r="A32" s="15"/>
      <c r="B32" s="11"/>
      <c r="C32" s="48"/>
      <c r="D32" s="27"/>
      <c r="E32" s="48"/>
      <c r="F32" s="48"/>
      <c r="G32" s="48"/>
    </row>
    <row r="33" spans="1:7" s="43" customFormat="1" ht="21.75" customHeight="1">
      <c r="A33" s="15"/>
      <c r="B33" s="11"/>
      <c r="C33" s="48"/>
      <c r="D33" s="27"/>
      <c r="E33" s="48"/>
      <c r="F33" s="48"/>
      <c r="G33" s="48"/>
    </row>
    <row r="34" spans="1:7" s="43" customFormat="1" ht="21.75" customHeight="1">
      <c r="A34" s="15"/>
      <c r="B34" s="11"/>
      <c r="C34" s="48"/>
      <c r="D34" s="27"/>
      <c r="E34" s="48"/>
      <c r="F34" s="48"/>
      <c r="G34" s="48"/>
    </row>
    <row r="35" spans="1:7" s="43" customFormat="1" ht="21.75" customHeight="1">
      <c r="A35" s="15"/>
      <c r="B35" s="11"/>
      <c r="C35" s="48"/>
      <c r="D35" s="27"/>
      <c r="E35" s="48"/>
      <c r="F35" s="48"/>
      <c r="G35" s="48"/>
    </row>
    <row r="36" spans="1:7" s="43" customFormat="1" ht="21.75" customHeight="1">
      <c r="A36" s="14"/>
      <c r="B36" s="56"/>
      <c r="C36" s="49"/>
      <c r="D36" s="51"/>
      <c r="E36" s="49"/>
      <c r="F36" s="49"/>
      <c r="G36" s="49"/>
    </row>
    <row r="37" spans="1:7" ht="21.75" customHeight="1"/>
    <row r="38" spans="1:7" ht="21.75" customHeight="1"/>
    <row r="39" spans="1:7"/>
    <row r="40" spans="1:7"/>
    <row r="41" spans="1:7"/>
    <row r="42" spans="1:7"/>
    <row r="43" spans="1:7"/>
  </sheetData>
  <mergeCells count="6">
    <mergeCell ref="A5:G5"/>
    <mergeCell ref="A1:G1"/>
    <mergeCell ref="A2:G2"/>
    <mergeCell ref="A3:B3"/>
    <mergeCell ref="C3:G3"/>
    <mergeCell ref="A4:G4"/>
  </mergeCells>
  <printOptions horizontalCentered="1"/>
  <pageMargins left="0.62992125984251968" right="0.23622047244094491" top="0.31496062992125984" bottom="0.31496062992125984" header="0.15748031496062992" footer="0.15748031496062992"/>
  <pageSetup paperSize="9" orientation="portrait" r:id="rId1"/>
  <headerFooter>
    <oddHeader>&amp;R&amp;"TH SarabunPSK,ธรรมดา"&amp;12แบบ ปร.1</oddHeader>
    <oddFooter>&amp;L&amp;"TH SarabunPSK,ธรรมดา"&amp;12&amp;D&amp;C&amp;"TH SarabunPSK,ธรรมดา"&amp;12&amp;F&amp;R&amp;"TH SarabunPSK,ธรรมดา"&amp;12แผ่นที่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workbookViewId="0">
      <selection sqref="A1:P1"/>
    </sheetView>
  </sheetViews>
  <sheetFormatPr defaultColWidth="0" defaultRowHeight="18.75" zeroHeight="1"/>
  <cols>
    <col min="1" max="1" width="5.625" style="1" customWidth="1"/>
    <col min="2" max="2" width="6.625" style="1" customWidth="1"/>
    <col min="3" max="5" width="5.125" style="1" customWidth="1"/>
    <col min="6" max="8" width="6.625" style="1" customWidth="1"/>
    <col min="9" max="10" width="6.125" style="1" customWidth="1"/>
    <col min="11" max="14" width="5.625" style="1" customWidth="1"/>
    <col min="15" max="20" width="6.625" style="1" customWidth="1"/>
    <col min="21" max="21" width="10.625" style="1" customWidth="1"/>
    <col min="22" max="22" width="9" style="1" customWidth="1"/>
    <col min="23" max="16384" width="9" style="1" hidden="1"/>
  </cols>
  <sheetData>
    <row r="1" spans="1:21">
      <c r="A1" s="232" t="s">
        <v>47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21">
      <c r="A2" s="16" t="s">
        <v>48</v>
      </c>
      <c r="J2" s="1" t="s">
        <v>49</v>
      </c>
    </row>
    <row r="3" spans="1:21">
      <c r="A3" s="16" t="s">
        <v>18</v>
      </c>
      <c r="J3" s="1" t="s">
        <v>19</v>
      </c>
    </row>
    <row r="4" spans="1:21">
      <c r="A4" s="16" t="s">
        <v>35</v>
      </c>
      <c r="J4" s="231">
        <v>41771</v>
      </c>
      <c r="K4" s="231"/>
      <c r="L4" s="231"/>
      <c r="M4" s="231"/>
      <c r="N4" s="231"/>
      <c r="O4" s="231"/>
      <c r="P4" s="231"/>
      <c r="Q4" s="231"/>
    </row>
    <row r="5" spans="1:21">
      <c r="A5" s="230" t="s">
        <v>5</v>
      </c>
      <c r="B5" s="230" t="s">
        <v>6</v>
      </c>
      <c r="C5" s="230" t="s">
        <v>50</v>
      </c>
      <c r="D5" s="230"/>
      <c r="E5" s="230"/>
      <c r="F5" s="21" t="s">
        <v>51</v>
      </c>
      <c r="G5" s="21" t="s">
        <v>3</v>
      </c>
      <c r="H5" s="21" t="s">
        <v>52</v>
      </c>
      <c r="I5" s="233" t="s">
        <v>55</v>
      </c>
      <c r="J5" s="233"/>
      <c r="K5" s="233"/>
      <c r="L5" s="233"/>
      <c r="M5" s="233"/>
      <c r="N5" s="233"/>
      <c r="O5" s="233" t="s">
        <v>56</v>
      </c>
      <c r="P5" s="233"/>
      <c r="Q5" s="233"/>
      <c r="R5" s="233"/>
      <c r="S5" s="233"/>
      <c r="T5" s="233"/>
      <c r="U5" s="230" t="s">
        <v>7</v>
      </c>
    </row>
    <row r="6" spans="1:21">
      <c r="A6" s="230"/>
      <c r="B6" s="230"/>
      <c r="C6" s="230"/>
      <c r="D6" s="230"/>
      <c r="E6" s="230"/>
      <c r="F6" s="22" t="s">
        <v>53</v>
      </c>
      <c r="G6" s="22" t="s">
        <v>4</v>
      </c>
      <c r="H6" s="22" t="s">
        <v>54</v>
      </c>
      <c r="I6" s="19" t="s">
        <v>57</v>
      </c>
      <c r="J6" s="19" t="s">
        <v>58</v>
      </c>
      <c r="K6" s="23" t="s">
        <v>59</v>
      </c>
      <c r="L6" s="23" t="s">
        <v>60</v>
      </c>
      <c r="M6" s="23" t="s">
        <v>61</v>
      </c>
      <c r="N6" s="23" t="s">
        <v>62</v>
      </c>
      <c r="O6" s="20" t="s">
        <v>59</v>
      </c>
      <c r="P6" s="20" t="s">
        <v>63</v>
      </c>
      <c r="Q6" s="20" t="s">
        <v>64</v>
      </c>
      <c r="R6" s="20" t="s">
        <v>62</v>
      </c>
      <c r="S6" s="20" t="s">
        <v>65</v>
      </c>
      <c r="T6" s="20" t="s">
        <v>66</v>
      </c>
      <c r="U6" s="230"/>
    </row>
    <row r="7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/>
    <row r="26" spans="1:21"/>
    <row r="27" spans="1:21"/>
    <row r="28" spans="1:21"/>
    <row r="29" spans="1:21"/>
    <row r="30" spans="1:21"/>
  </sheetData>
  <mergeCells count="8">
    <mergeCell ref="U5:U6"/>
    <mergeCell ref="J4:Q4"/>
    <mergeCell ref="A1:U1"/>
    <mergeCell ref="I5:N5"/>
    <mergeCell ref="O5:T5"/>
    <mergeCell ref="A5:A6"/>
    <mergeCell ref="B5:B6"/>
    <mergeCell ref="C5:E6"/>
  </mergeCells>
  <printOptions horizontalCentered="1"/>
  <pageMargins left="0.19685039370078741" right="0.19685039370078741" top="0.62992125984251968" bottom="0.31496062992125984" header="0.31496062992125984" footer="0.15748031496062992"/>
  <pageSetup paperSize="9" orientation="landscape" r:id="rId1"/>
  <headerFooter>
    <oddHeader>&amp;R&amp;"TH SarabunPSK,ธรรมดา"&amp;12แบบ ปร.2</oddHeader>
    <oddFooter>&amp;C&amp;"TH SarabunPSK,ธรรมดา"&amp;12&amp;F&amp;R&amp;"TH SarabunPSK,ธรรมดา"&amp;12แผ่นที่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="115" zoomScaleNormal="115" workbookViewId="0">
      <selection sqref="A1:P1"/>
    </sheetView>
  </sheetViews>
  <sheetFormatPr defaultColWidth="0" defaultRowHeight="18.75" zeroHeight="1"/>
  <cols>
    <col min="1" max="1" width="5.875" style="1" customWidth="1"/>
    <col min="2" max="2" width="25.625" style="1" customWidth="1"/>
    <col min="3" max="3" width="10.625" style="1" customWidth="1"/>
    <col min="4" max="4" width="12.625" style="1" customWidth="1"/>
    <col min="5" max="6" width="8.625" style="1" customWidth="1"/>
    <col min="7" max="7" width="15.625" style="1" customWidth="1"/>
    <col min="8" max="8" width="9" style="1" customWidth="1"/>
    <col min="9" max="16384" width="9" style="1" hidden="1"/>
  </cols>
  <sheetData>
    <row r="1" spans="1:7">
      <c r="A1" s="235" t="s">
        <v>67</v>
      </c>
      <c r="B1" s="235"/>
      <c r="C1" s="235"/>
      <c r="D1" s="235"/>
      <c r="E1" s="235"/>
      <c r="F1" s="235"/>
      <c r="G1" s="235"/>
    </row>
    <row r="2" spans="1:7">
      <c r="A2" s="236" t="s">
        <v>22</v>
      </c>
      <c r="B2" s="236"/>
      <c r="C2" s="236"/>
      <c r="D2" s="236"/>
      <c r="E2" s="236"/>
      <c r="F2" s="236"/>
      <c r="G2" s="236"/>
    </row>
    <row r="3" spans="1:7">
      <c r="A3" s="2" t="s">
        <v>8</v>
      </c>
      <c r="B3" s="2"/>
      <c r="C3" s="2"/>
      <c r="D3" s="2" t="s">
        <v>24</v>
      </c>
      <c r="E3" s="2"/>
      <c r="F3" s="2"/>
      <c r="G3" s="2"/>
    </row>
    <row r="4" spans="1:7">
      <c r="A4" s="2" t="s">
        <v>18</v>
      </c>
      <c r="B4" s="2"/>
      <c r="C4" s="2"/>
      <c r="D4" s="2" t="s">
        <v>19</v>
      </c>
      <c r="E4" s="2"/>
      <c r="F4" s="2"/>
      <c r="G4" s="2"/>
    </row>
    <row r="5" spans="1:7">
      <c r="A5" s="234">
        <v>41771</v>
      </c>
      <c r="B5" s="234"/>
      <c r="C5" s="234"/>
      <c r="D5" s="234"/>
      <c r="E5" s="234"/>
      <c r="F5" s="234"/>
      <c r="G5" s="234"/>
    </row>
    <row r="6" spans="1:7" s="24" customFormat="1" ht="12"/>
    <row r="7" spans="1:7" ht="37.5">
      <c r="A7" s="17" t="s">
        <v>5</v>
      </c>
      <c r="B7" s="17" t="s">
        <v>6</v>
      </c>
      <c r="C7" s="17" t="s">
        <v>68</v>
      </c>
      <c r="D7" s="25" t="s">
        <v>69</v>
      </c>
      <c r="E7" s="25" t="s">
        <v>70</v>
      </c>
      <c r="F7" s="25" t="s">
        <v>71</v>
      </c>
      <c r="G7" s="17" t="s">
        <v>7</v>
      </c>
    </row>
    <row r="8" spans="1:7">
      <c r="A8" s="10"/>
      <c r="B8" s="10"/>
      <c r="C8" s="10"/>
      <c r="D8" s="10"/>
      <c r="E8" s="10"/>
      <c r="F8" s="10"/>
      <c r="G8" s="10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5"/>
      <c r="B34" s="5"/>
      <c r="C34" s="5"/>
      <c r="D34" s="5"/>
      <c r="E34" s="5"/>
      <c r="F34" s="5"/>
      <c r="G34" s="5"/>
    </row>
    <row r="35" spans="1:7"/>
    <row r="36" spans="1:7"/>
    <row r="37" spans="1:7"/>
    <row r="38" spans="1:7"/>
    <row r="39" spans="1:7"/>
    <row r="40" spans="1:7"/>
  </sheetData>
  <mergeCells count="3">
    <mergeCell ref="A5:G5"/>
    <mergeCell ref="A1:G1"/>
    <mergeCell ref="A2:G2"/>
  </mergeCells>
  <printOptions horizontalCentered="1"/>
  <pageMargins left="0.47244094488188981" right="0.19685039370078741" top="0.62992125984251968" bottom="0.39370078740157483" header="0.31496062992125984" footer="0.19685039370078741"/>
  <pageSetup paperSize="9" orientation="portrait" r:id="rId1"/>
  <headerFooter>
    <oddHeader xml:space="preserve">&amp;R&amp;"TH SarabunPSK,ธรรมดา"&amp;12แบบ ปร.3  </oddHeader>
    <oddFooter>&amp;C&amp;"TH SarabunPSK,ธรรมดา"&amp;12&amp;F&amp;R&amp;"TH SarabunPSK,ธรรมดา"&amp;12แผ่นที่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workbookViewId="0">
      <selection sqref="A1:P1"/>
    </sheetView>
  </sheetViews>
  <sheetFormatPr defaultColWidth="0" defaultRowHeight="18.75" zeroHeight="1"/>
  <cols>
    <col min="1" max="16" width="8.375" style="1" customWidth="1"/>
    <col min="17" max="17" width="9" style="1" customWidth="1"/>
    <col min="18" max="16384" width="9" style="1" hidden="1"/>
  </cols>
  <sheetData>
    <row r="1" spans="1:16" ht="20.85" customHeight="1">
      <c r="A1" s="237" t="s">
        <v>67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s="43" customFormat="1" ht="20.85" customHeight="1">
      <c r="A2" s="238" t="s">
        <v>36</v>
      </c>
      <c r="B2" s="238"/>
      <c r="C2" s="238"/>
      <c r="D2" s="238"/>
      <c r="E2" s="238"/>
      <c r="F2" s="238"/>
      <c r="G2" s="238"/>
      <c r="H2" s="238"/>
      <c r="I2" s="239" t="s">
        <v>9</v>
      </c>
      <c r="J2" s="239"/>
      <c r="K2" s="239"/>
      <c r="L2" s="239"/>
      <c r="M2" s="239"/>
      <c r="N2" s="239"/>
      <c r="O2" s="239"/>
      <c r="P2" s="239"/>
    </row>
    <row r="3" spans="1:16" s="43" customFormat="1" ht="20.85" customHeight="1">
      <c r="A3" s="238" t="s">
        <v>34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s="26" customFormat="1" ht="23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s="43" customFormat="1" ht="19.7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s="43" customFormat="1" ht="19.7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43" customFormat="1" ht="19.7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s="43" customFormat="1" ht="19.7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s="43" customFormat="1" ht="19.7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s="43" customFormat="1" ht="19.7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s="43" customFormat="1" ht="19.7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s="43" customFormat="1" ht="19.7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s="43" customFormat="1" ht="19.7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43" customFormat="1" ht="19.7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s="43" customFormat="1" ht="19.7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s="43" customFormat="1" ht="19.7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s="43" customFormat="1" ht="19.7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43" customFormat="1" ht="19.7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43" customFormat="1" ht="19.7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s="43" customFormat="1" ht="19.7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s="43" customFormat="1" ht="19.7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s="43" customFormat="1" ht="19.7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s="43" customFormat="1" ht="19.7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s="43" customFormat="1" ht="19.7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43" customFormat="1" ht="19.7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43" customFormat="1" ht="19.7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43" customFormat="1" ht="19.7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/>
    <row r="29" spans="1:16"/>
    <row r="30" spans="1:16"/>
    <row r="31" spans="1:16"/>
    <row r="32" spans="1:16"/>
  </sheetData>
  <mergeCells count="4">
    <mergeCell ref="A1:P1"/>
    <mergeCell ref="A2:H2"/>
    <mergeCell ref="I2:P2"/>
    <mergeCell ref="A3:P3"/>
  </mergeCells>
  <printOptions horizontalCentered="1"/>
  <pageMargins left="0.11811023622047245" right="0.11811023622047245" top="0.47244094488188981" bottom="0.23622047244094491" header="0.47244094488188981" footer="0.23622047244094491"/>
  <pageSetup paperSize="9" orientation="landscape" r:id="rId1"/>
  <headerFooter>
    <oddHeader xml:space="preserve">&amp;R&amp;"TH SarabunPSK,ธรรมดา"&amp;12แบบ ปร.7  แผ่นที่     /  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3"/>
  <sheetViews>
    <sheetView showGridLines="0" tabSelected="1" view="pageBreakPreview" topLeftCell="A20" zoomScale="110" zoomScaleNormal="85" zoomScaleSheetLayoutView="110" zoomScalePageLayoutView="70" workbookViewId="0">
      <selection activeCell="B28" sqref="B28"/>
    </sheetView>
  </sheetViews>
  <sheetFormatPr defaultColWidth="0" defaultRowHeight="18.75" zeroHeight="1"/>
  <cols>
    <col min="1" max="1" width="6.75" style="1" customWidth="1"/>
    <col min="2" max="2" width="43" style="1" customWidth="1"/>
    <col min="3" max="3" width="15.125" style="1" customWidth="1"/>
    <col min="4" max="4" width="13.625" style="1" customWidth="1"/>
    <col min="5" max="5" width="9.625" style="1" customWidth="1"/>
    <col min="6" max="6" width="0" style="1" hidden="1" customWidth="1"/>
    <col min="7" max="16384" width="9" style="1" hidden="1"/>
  </cols>
  <sheetData>
    <row r="1" spans="1:5" ht="21.75" customHeight="1">
      <c r="A1" s="89" t="s">
        <v>101</v>
      </c>
      <c r="B1" s="2"/>
      <c r="C1" s="2"/>
      <c r="D1" s="2"/>
      <c r="E1" s="2"/>
    </row>
    <row r="2" spans="1:5" ht="21.75" customHeight="1">
      <c r="A2" s="89" t="s">
        <v>102</v>
      </c>
      <c r="B2" s="2"/>
      <c r="C2" s="2"/>
      <c r="D2" s="2"/>
      <c r="E2" s="2"/>
    </row>
    <row r="3" spans="1:5" ht="21.75" customHeight="1">
      <c r="A3" s="90" t="s">
        <v>103</v>
      </c>
      <c r="B3" s="2"/>
      <c r="C3" s="2"/>
      <c r="E3" s="91"/>
    </row>
    <row r="4" spans="1:5" ht="21.75" customHeight="1">
      <c r="A4" s="243">
        <v>45525</v>
      </c>
      <c r="B4" s="243"/>
      <c r="C4" s="2"/>
      <c r="D4" s="247"/>
      <c r="E4" s="247"/>
    </row>
    <row r="5" spans="1:5" ht="21.75" customHeight="1">
      <c r="A5" s="92" t="s">
        <v>91</v>
      </c>
      <c r="B5" s="92"/>
      <c r="C5" s="93" t="s">
        <v>92</v>
      </c>
      <c r="D5" s="137" t="s">
        <v>242</v>
      </c>
      <c r="E5" s="95">
        <v>2567</v>
      </c>
    </row>
    <row r="6" spans="1:5" ht="21.75" customHeight="1">
      <c r="A6" s="92" t="s">
        <v>100</v>
      </c>
      <c r="B6" s="92"/>
      <c r="C6" s="2"/>
      <c r="D6" s="94"/>
      <c r="E6" s="94"/>
    </row>
    <row r="7" spans="1:5" s="96" customFormat="1" ht="8.25"/>
    <row r="8" spans="1:5" ht="37.5">
      <c r="A8" s="28" t="s">
        <v>5</v>
      </c>
      <c r="B8" s="244" t="s">
        <v>6</v>
      </c>
      <c r="C8" s="244"/>
      <c r="D8" s="97" t="s">
        <v>10</v>
      </c>
      <c r="E8" s="28" t="s">
        <v>7</v>
      </c>
    </row>
    <row r="9" spans="1:5" ht="21.75" customHeight="1">
      <c r="A9" s="98"/>
      <c r="B9" s="99"/>
      <c r="C9" s="100"/>
      <c r="D9" s="98"/>
      <c r="E9" s="98"/>
    </row>
    <row r="10" spans="1:5" ht="21.75" customHeight="1">
      <c r="A10" s="12"/>
      <c r="B10" s="76" t="s">
        <v>93</v>
      </c>
      <c r="C10" s="101"/>
      <c r="D10" s="12"/>
      <c r="E10" s="12"/>
    </row>
    <row r="11" spans="1:5" ht="21.75" customHeight="1">
      <c r="A11" s="15">
        <v>1</v>
      </c>
      <c r="B11" s="221" t="s">
        <v>104</v>
      </c>
      <c r="C11" s="102" t="s">
        <v>11</v>
      </c>
      <c r="D11" s="15">
        <f>ปร.5!E19</f>
        <v>0</v>
      </c>
      <c r="E11" s="12"/>
    </row>
    <row r="12" spans="1:5" ht="21.75" customHeight="1">
      <c r="A12" s="15"/>
      <c r="B12" s="159"/>
      <c r="C12" s="102"/>
      <c r="D12" s="15"/>
      <c r="E12" s="12"/>
    </row>
    <row r="13" spans="1:5" ht="21.75" customHeight="1">
      <c r="A13" s="15"/>
      <c r="B13" s="154"/>
      <c r="C13" s="102"/>
      <c r="D13" s="155"/>
      <c r="E13" s="12"/>
    </row>
    <row r="14" spans="1:5" ht="21.75" customHeight="1">
      <c r="A14" s="15"/>
      <c r="B14" s="157"/>
      <c r="C14" s="102"/>
      <c r="D14" s="15"/>
      <c r="E14" s="12"/>
    </row>
    <row r="15" spans="1:5" ht="21.75" customHeight="1">
      <c r="A15" s="15"/>
      <c r="B15" s="157"/>
      <c r="C15" s="102"/>
      <c r="D15" s="15"/>
      <c r="E15" s="12"/>
    </row>
    <row r="16" spans="1:5" ht="21.75" customHeight="1">
      <c r="A16" s="15"/>
      <c r="B16" s="154"/>
      <c r="C16" s="102"/>
      <c r="D16" s="15"/>
      <c r="E16" s="12"/>
    </row>
    <row r="17" spans="1:6" ht="21.75" customHeight="1">
      <c r="A17" s="15"/>
      <c r="B17" s="76"/>
      <c r="C17" s="102"/>
      <c r="D17" s="15"/>
      <c r="E17" s="12"/>
    </row>
    <row r="18" spans="1:6" ht="21.75" customHeight="1">
      <c r="A18" s="12"/>
      <c r="B18" s="103"/>
      <c r="C18" s="104"/>
      <c r="D18" s="12"/>
      <c r="E18" s="12"/>
    </row>
    <row r="19" spans="1:6" ht="21.75" customHeight="1" thickBot="1">
      <c r="A19" s="12"/>
      <c r="B19" s="105" t="s">
        <v>90</v>
      </c>
      <c r="C19" s="101"/>
      <c r="D19" s="156">
        <f>SUM(D11:D18)</f>
        <v>0</v>
      </c>
      <c r="E19" s="12"/>
    </row>
    <row r="20" spans="1:6" ht="21.75" customHeight="1" thickTop="1">
      <c r="A20" s="12"/>
      <c r="B20" s="245" t="str">
        <f>"(ตัวอักษร) ("&amp;BAHTTEXT(D19)&amp;")"</f>
        <v>(ตัวอักษร) (ศูนย์บาทถ้วน)</v>
      </c>
      <c r="C20" s="246"/>
      <c r="D20" s="98"/>
      <c r="E20" s="12"/>
    </row>
    <row r="21" spans="1:6" ht="21.75" customHeight="1">
      <c r="A21" s="7"/>
      <c r="B21" s="106"/>
      <c r="C21" s="107"/>
      <c r="D21" s="5"/>
      <c r="E21" s="108"/>
    </row>
    <row r="22" spans="1:6" ht="7.5" customHeight="1">
      <c r="A22" s="109"/>
      <c r="B22" s="110"/>
      <c r="C22" s="109"/>
      <c r="D22" s="63"/>
      <c r="E22" s="111"/>
    </row>
    <row r="23" spans="1:6" ht="7.5" customHeight="1">
      <c r="A23" s="109"/>
      <c r="B23" s="109"/>
      <c r="C23" s="109"/>
      <c r="D23" s="63"/>
      <c r="E23" s="111"/>
    </row>
    <row r="24" spans="1:6" s="113" customFormat="1" ht="21.75" customHeight="1">
      <c r="A24" s="216"/>
      <c r="B24" s="64"/>
      <c r="C24" s="64"/>
      <c r="D24" s="64"/>
      <c r="E24" s="64"/>
      <c r="F24" s="1"/>
    </row>
    <row r="25" spans="1:6" s="113" customFormat="1" ht="21.75" customHeight="1">
      <c r="A25" s="64"/>
      <c r="B25" s="64"/>
      <c r="C25" s="64"/>
      <c r="D25" s="64"/>
      <c r="E25" s="64"/>
      <c r="F25" s="1"/>
    </row>
    <row r="26" spans="1:6" ht="21.75" customHeight="1">
      <c r="A26" s="64"/>
      <c r="B26" s="64"/>
      <c r="C26" s="64"/>
      <c r="D26" s="64"/>
      <c r="E26" s="64"/>
    </row>
    <row r="27" spans="1:6" ht="21.75" customHeight="1">
      <c r="A27" s="217"/>
      <c r="B27" s="217"/>
      <c r="C27" s="217"/>
      <c r="D27" s="217"/>
      <c r="E27" s="217"/>
    </row>
    <row r="28" spans="1:6" ht="21.75" customHeight="1">
      <c r="A28" s="64"/>
      <c r="B28" s="219"/>
      <c r="C28" s="64"/>
      <c r="D28" s="64"/>
      <c r="E28" s="64"/>
    </row>
    <row r="29" spans="1:6" ht="21.75" customHeight="1">
      <c r="A29" s="64"/>
      <c r="B29" s="64"/>
      <c r="C29" s="216"/>
      <c r="D29" s="64"/>
      <c r="E29" s="64"/>
    </row>
    <row r="30" spans="1:6" ht="21.75" customHeight="1">
      <c r="A30" s="64"/>
      <c r="B30" s="64"/>
      <c r="C30" s="64"/>
      <c r="D30" s="64"/>
      <c r="E30" s="64"/>
    </row>
    <row r="31" spans="1:6" ht="21.75" customHeight="1">
      <c r="A31" s="241"/>
      <c r="B31" s="241"/>
      <c r="C31" s="64"/>
      <c r="D31" s="64"/>
      <c r="E31" s="64"/>
    </row>
    <row r="32" spans="1:6" ht="21.75" customHeight="1">
      <c r="A32" s="241"/>
      <c r="B32" s="241"/>
      <c r="C32" s="64"/>
      <c r="D32" s="64"/>
      <c r="E32" s="64"/>
    </row>
    <row r="33" spans="1:5" ht="21.75" customHeight="1">
      <c r="A33" s="218"/>
      <c r="B33" s="218"/>
      <c r="C33" s="242"/>
      <c r="D33" s="242"/>
      <c r="E33" s="218"/>
    </row>
    <row r="34" spans="1:5" ht="21.75" customHeight="1">
      <c r="A34" s="218"/>
      <c r="B34" s="218"/>
      <c r="C34" s="220"/>
      <c r="D34" s="220"/>
      <c r="E34" s="218"/>
    </row>
    <row r="35" spans="1:5" ht="21.75" customHeight="1"/>
    <row r="36" spans="1:5" ht="21.75" customHeight="1">
      <c r="A36" s="229"/>
      <c r="B36" s="229"/>
      <c r="C36" s="229"/>
      <c r="D36" s="229"/>
      <c r="E36" s="229"/>
    </row>
    <row r="37" spans="1:5" ht="21.75" customHeight="1"/>
    <row r="38" spans="1:5" ht="21.75" customHeight="1"/>
    <row r="39" spans="1:5" ht="21.75" customHeight="1"/>
    <row r="40" spans="1:5"/>
    <row r="41" spans="1:5"/>
    <row r="42" spans="1:5"/>
    <row r="43" spans="1:5"/>
    <row r="44" spans="1:5" ht="18.75" hidden="1" customHeight="1"/>
    <row r="45" spans="1:5"/>
    <row r="46" spans="1:5"/>
    <row r="47" spans="1:5"/>
    <row r="48" spans="1:5"/>
    <row r="49" spans="1:5"/>
    <row r="50" spans="1:5"/>
    <row r="51" spans="1:5"/>
    <row r="52" spans="1:5">
      <c r="A52" s="248"/>
      <c r="B52" s="248"/>
      <c r="C52" s="248"/>
      <c r="D52" s="248"/>
      <c r="E52" s="248"/>
    </row>
    <row r="53" spans="1:5">
      <c r="A53" s="240" t="s">
        <v>96</v>
      </c>
      <c r="B53" s="240"/>
      <c r="C53" s="240"/>
      <c r="D53" s="240"/>
      <c r="E53" s="240"/>
    </row>
    <row r="54" spans="1:5">
      <c r="A54" s="240" t="s">
        <v>99</v>
      </c>
      <c r="B54" s="240"/>
      <c r="C54" s="240"/>
      <c r="D54" s="240"/>
      <c r="E54" s="240"/>
    </row>
    <row r="55" spans="1:5">
      <c r="A55" s="229" t="s">
        <v>95</v>
      </c>
      <c r="B55" s="229"/>
      <c r="C55" s="229"/>
      <c r="D55" s="229"/>
      <c r="E55" s="229"/>
    </row>
    <row r="56" spans="1:5"/>
    <row r="57" spans="1:5"/>
    <row r="58" spans="1:5"/>
    <row r="59" spans="1:5"/>
    <row r="60" spans="1:5"/>
    <row r="61" spans="1:5"/>
    <row r="62" spans="1:5"/>
    <row r="63" spans="1:5"/>
  </sheetData>
  <mergeCells count="12">
    <mergeCell ref="A4:B4"/>
    <mergeCell ref="B8:C8"/>
    <mergeCell ref="B20:C20"/>
    <mergeCell ref="D4:E4"/>
    <mergeCell ref="A52:E52"/>
    <mergeCell ref="A53:E53"/>
    <mergeCell ref="A54:E54"/>
    <mergeCell ref="A55:E55"/>
    <mergeCell ref="A36:E36"/>
    <mergeCell ref="A31:B31"/>
    <mergeCell ref="A32:B32"/>
    <mergeCell ref="C33:D33"/>
  </mergeCells>
  <printOptions horizontalCentered="1"/>
  <pageMargins left="0.70866141732283472" right="0.19685039370078741" top="0.59055118110236227" bottom="0.39370078740157483" header="0.27559055118110237" footer="0.19685039370078741"/>
  <pageSetup paperSize="9" orientation="portrait" r:id="rId1"/>
  <headerFooter>
    <oddHeader xml:space="preserve">&amp;R&amp;"TH SarabunPSK,ธรรมดา"&amp;12แบบ ปร.6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9"/>
  <sheetViews>
    <sheetView showGridLines="0" view="pageBreakPreview" zoomScaleSheetLayoutView="100" zoomScalePageLayoutView="85" workbookViewId="0">
      <selection activeCell="B18" sqref="B18"/>
    </sheetView>
  </sheetViews>
  <sheetFormatPr defaultColWidth="0" defaultRowHeight="18.75" zeroHeight="1"/>
  <cols>
    <col min="1" max="1" width="5.25" style="1" customWidth="1"/>
    <col min="2" max="2" width="35.625" style="1" customWidth="1"/>
    <col min="3" max="3" width="15.75" style="1" customWidth="1"/>
    <col min="4" max="4" width="9.375" style="1" customWidth="1"/>
    <col min="5" max="5" width="13.75" style="1" customWidth="1"/>
    <col min="6" max="6" width="9.375" style="1" customWidth="1"/>
    <col min="7" max="7" width="9" style="1" customWidth="1"/>
    <col min="8" max="16384" width="9" style="1" hidden="1"/>
  </cols>
  <sheetData>
    <row r="1" spans="1:6" ht="21">
      <c r="A1" s="251" t="s">
        <v>94</v>
      </c>
      <c r="B1" s="251"/>
      <c r="C1" s="251"/>
      <c r="D1" s="251"/>
      <c r="E1" s="251"/>
      <c r="F1" s="251"/>
    </row>
    <row r="2" spans="1:6" ht="21.75" customHeight="1">
      <c r="A2" s="114" t="s">
        <v>20</v>
      </c>
      <c r="B2" s="252" t="s">
        <v>104</v>
      </c>
      <c r="C2" s="252"/>
      <c r="D2" s="252"/>
      <c r="E2" s="252"/>
      <c r="F2" s="252"/>
    </row>
    <row r="3" spans="1:6" ht="21.75" customHeight="1">
      <c r="A3" s="115" t="s">
        <v>20</v>
      </c>
      <c r="B3" s="253" t="s">
        <v>105</v>
      </c>
      <c r="C3" s="253"/>
      <c r="D3" s="253"/>
      <c r="E3" s="253"/>
      <c r="F3" s="253"/>
    </row>
    <row r="4" spans="1:6" ht="21.75" customHeight="1">
      <c r="A4" s="115" t="s">
        <v>20</v>
      </c>
      <c r="B4" s="253" t="s">
        <v>106</v>
      </c>
      <c r="C4" s="253"/>
      <c r="D4" s="253"/>
      <c r="E4" s="253"/>
      <c r="F4" s="253"/>
    </row>
    <row r="5" spans="1:6" ht="21.75" customHeight="1">
      <c r="A5" s="115" t="s">
        <v>20</v>
      </c>
      <c r="B5" s="38" t="s">
        <v>23</v>
      </c>
      <c r="C5" s="250" t="s">
        <v>107</v>
      </c>
      <c r="D5" s="250"/>
      <c r="E5" s="250"/>
      <c r="F5" s="250"/>
    </row>
    <row r="6" spans="1:6" ht="21.75" customHeight="1">
      <c r="A6" s="115" t="s">
        <v>20</v>
      </c>
      <c r="B6" s="38" t="str">
        <f>ปร.6!A3</f>
        <v>แบบเลขที่   ยผจ.สร. 31/67</v>
      </c>
      <c r="C6" s="38"/>
      <c r="D6" s="38"/>
      <c r="E6" s="38"/>
      <c r="F6" s="38"/>
    </row>
    <row r="7" spans="1:6" ht="21.75" customHeight="1">
      <c r="A7" s="115" t="s">
        <v>20</v>
      </c>
      <c r="B7" s="38" t="s">
        <v>25</v>
      </c>
      <c r="C7" s="116">
        <v>20</v>
      </c>
      <c r="D7" s="38"/>
      <c r="E7" s="38"/>
      <c r="F7" s="38"/>
    </row>
    <row r="8" spans="1:6" ht="21.75" customHeight="1">
      <c r="A8" s="115" t="s">
        <v>20</v>
      </c>
      <c r="B8" s="129" t="s">
        <v>241</v>
      </c>
      <c r="C8" s="129"/>
      <c r="D8" s="38"/>
      <c r="E8" s="38"/>
      <c r="F8" s="38"/>
    </row>
    <row r="9" spans="1:6" s="96" customFormat="1" ht="8.25"/>
    <row r="10" spans="1:6" ht="43.5" customHeight="1" thickBot="1">
      <c r="A10" s="117" t="s">
        <v>5</v>
      </c>
      <c r="B10" s="117" t="s">
        <v>6</v>
      </c>
      <c r="C10" s="118" t="s">
        <v>26</v>
      </c>
      <c r="D10" s="119" t="s">
        <v>27</v>
      </c>
      <c r="E10" s="118" t="s">
        <v>10</v>
      </c>
      <c r="F10" s="117" t="s">
        <v>7</v>
      </c>
    </row>
    <row r="11" spans="1:6" ht="21.75" customHeight="1" thickTop="1">
      <c r="A11" s="68">
        <v>1</v>
      </c>
      <c r="B11" s="170" t="s">
        <v>28</v>
      </c>
      <c r="C11" s="68"/>
      <c r="D11" s="171">
        <v>1.3017000000000001</v>
      </c>
      <c r="E11" s="68"/>
      <c r="F11" s="172"/>
    </row>
    <row r="12" spans="1:6" ht="21.75" customHeight="1">
      <c r="A12" s="15"/>
      <c r="B12" s="12"/>
      <c r="C12" s="15"/>
      <c r="D12" s="59"/>
      <c r="E12" s="15"/>
      <c r="F12" s="12"/>
    </row>
    <row r="13" spans="1:6" ht="21.75" customHeight="1">
      <c r="A13" s="15"/>
      <c r="B13" s="173" t="s">
        <v>0</v>
      </c>
      <c r="C13" s="12"/>
      <c r="D13" s="12"/>
      <c r="E13" s="12"/>
      <c r="F13" s="12"/>
    </row>
    <row r="14" spans="1:6" ht="21.75" customHeight="1">
      <c r="A14" s="15"/>
      <c r="B14" s="174">
        <v>0</v>
      </c>
      <c r="C14" s="12"/>
      <c r="D14" s="12"/>
      <c r="E14" s="12"/>
      <c r="F14" s="12"/>
    </row>
    <row r="15" spans="1:6" ht="21.75" customHeight="1">
      <c r="A15" s="15"/>
      <c r="B15" s="61">
        <v>0</v>
      </c>
      <c r="C15" s="12"/>
      <c r="D15" s="12"/>
      <c r="E15" s="12"/>
      <c r="F15" s="12"/>
    </row>
    <row r="16" spans="1:6" ht="21.75" customHeight="1">
      <c r="A16" s="15"/>
      <c r="B16" s="62">
        <v>7</v>
      </c>
      <c r="C16" s="12"/>
      <c r="D16" s="12"/>
      <c r="E16" s="12"/>
      <c r="F16" s="12"/>
    </row>
    <row r="17" spans="1:6" ht="21.75" customHeight="1">
      <c r="A17" s="15"/>
      <c r="B17" s="175">
        <v>7</v>
      </c>
      <c r="C17" s="12"/>
      <c r="D17" s="12"/>
      <c r="E17" s="12"/>
      <c r="F17" s="12"/>
    </row>
    <row r="18" spans="1:6" ht="21.75" customHeight="1">
      <c r="A18" s="176"/>
      <c r="B18" s="177"/>
      <c r="C18" s="60"/>
      <c r="D18" s="60"/>
      <c r="E18" s="60"/>
      <c r="F18" s="60"/>
    </row>
    <row r="19" spans="1:6" ht="21.75" customHeight="1">
      <c r="A19" s="51" t="s">
        <v>2</v>
      </c>
      <c r="B19" s="249" t="str">
        <f>"รวมค่าก่อสร้างเป็นเงินทั้งสิ้น           ("&amp;BAHTTEXT(E19)&amp;")"</f>
        <v>รวมค่าก่อสร้างเป็นเงินทั้งสิ้น           (ศูนย์บาทถ้วน)</v>
      </c>
      <c r="C19" s="249"/>
      <c r="D19" s="249"/>
      <c r="E19" s="14"/>
      <c r="F19" s="7"/>
    </row>
    <row r="20" spans="1:6" ht="21.75" customHeight="1">
      <c r="A20" s="120" t="s">
        <v>32</v>
      </c>
      <c r="B20" s="74">
        <v>0</v>
      </c>
      <c r="C20" s="121" t="s">
        <v>29</v>
      </c>
      <c r="D20" s="122"/>
      <c r="E20" s="122"/>
      <c r="F20" s="122"/>
    </row>
    <row r="21" spans="1:6" ht="21.75" customHeight="1">
      <c r="A21" s="123" t="s">
        <v>30</v>
      </c>
      <c r="B21" s="75">
        <v>0</v>
      </c>
      <c r="C21" s="124" t="s">
        <v>31</v>
      </c>
      <c r="D21" s="125"/>
      <c r="E21" s="125"/>
      <c r="F21" s="125"/>
    </row>
    <row r="22" spans="1:6" ht="21.75" customHeight="1">
      <c r="A22" s="112"/>
      <c r="B22" s="109"/>
      <c r="C22" s="109"/>
      <c r="D22" s="63"/>
      <c r="E22" s="63"/>
      <c r="F22" s="63"/>
    </row>
    <row r="23" spans="1:6" ht="21.75" customHeight="1">
      <c r="A23" s="216"/>
      <c r="B23" s="64"/>
      <c r="C23" s="64"/>
      <c r="D23" s="64"/>
      <c r="E23" s="64"/>
    </row>
    <row r="24" spans="1:6" ht="21.75" customHeight="1">
      <c r="A24" s="64"/>
      <c r="B24" s="64"/>
      <c r="C24" s="64"/>
      <c r="D24" s="64"/>
      <c r="E24" s="64"/>
    </row>
    <row r="25" spans="1:6" ht="21.75" customHeight="1">
      <c r="A25" s="64"/>
      <c r="B25" s="64"/>
      <c r="C25" s="64"/>
      <c r="D25" s="64"/>
      <c r="E25" s="64"/>
    </row>
    <row r="26" spans="1:6" ht="21.75" customHeight="1">
      <c r="A26" s="217"/>
      <c r="B26" s="217"/>
      <c r="C26" s="217"/>
      <c r="D26" s="217"/>
      <c r="E26" s="217"/>
    </row>
    <row r="27" spans="1:6" ht="21.75" customHeight="1">
      <c r="A27" s="64"/>
      <c r="B27" s="219"/>
      <c r="C27" s="64"/>
      <c r="D27" s="64"/>
      <c r="E27" s="64"/>
    </row>
    <row r="28" spans="1:6" ht="21.75" customHeight="1">
      <c r="A28" s="64"/>
      <c r="B28" s="64"/>
      <c r="C28" s="216"/>
      <c r="D28" s="64"/>
      <c r="E28" s="64"/>
    </row>
    <row r="29" spans="1:6" ht="21.75" customHeight="1">
      <c r="A29" s="64"/>
      <c r="B29" s="64"/>
      <c r="C29" s="64"/>
      <c r="D29" s="64"/>
      <c r="E29" s="64"/>
    </row>
    <row r="30" spans="1:6" ht="21.75" hidden="1" customHeight="1">
      <c r="A30" s="241"/>
      <c r="B30" s="241"/>
      <c r="C30" s="64"/>
      <c r="D30" s="64"/>
      <c r="E30" s="64"/>
    </row>
    <row r="31" spans="1:6" ht="21.75" hidden="1" customHeight="1">
      <c r="A31" s="241"/>
      <c r="B31" s="241"/>
      <c r="C31" s="64"/>
      <c r="D31" s="64"/>
      <c r="E31" s="64"/>
    </row>
    <row r="32" spans="1:6" ht="21.75" hidden="1" customHeight="1">
      <c r="A32" s="218"/>
      <c r="B32" s="218"/>
      <c r="C32" s="242"/>
      <c r="D32" s="242"/>
      <c r="E32" s="218"/>
    </row>
    <row r="33" spans="1:5" ht="21.75" hidden="1" customHeight="1">
      <c r="A33" s="218"/>
      <c r="B33" s="218"/>
      <c r="C33" s="220"/>
      <c r="D33" s="220"/>
      <c r="E33" s="218"/>
    </row>
    <row r="34" spans="1:5" ht="21.75" hidden="1" customHeight="1"/>
    <row r="35" spans="1:5" ht="21.75" hidden="1" customHeight="1">
      <c r="A35" s="229"/>
      <c r="B35" s="229"/>
      <c r="C35" s="229"/>
      <c r="D35" s="229"/>
      <c r="E35" s="229"/>
    </row>
    <row r="36" spans="1:5" ht="21.75" hidden="1" customHeight="1"/>
    <row r="37" spans="1:5" ht="21.75" hidden="1" customHeight="1"/>
    <row r="38" spans="1:5" ht="21.75" hidden="1" customHeight="1"/>
    <row r="39" spans="1:5" ht="21.75" hidden="1" customHeight="1"/>
    <row r="40" spans="1:5" ht="21.75" hidden="1" customHeight="1"/>
    <row r="41" spans="1:5" ht="21.75" hidden="1" customHeight="1"/>
    <row r="42" spans="1:5" ht="21.75" hidden="1" customHeight="1"/>
    <row r="43" spans="1:5" ht="21.75" hidden="1" customHeight="1"/>
    <row r="44" spans="1:5" ht="21.75" hidden="1" customHeight="1"/>
    <row r="45" spans="1:5" ht="21.75" hidden="1" customHeight="1"/>
    <row r="46" spans="1:5" ht="21.75" hidden="1" customHeight="1"/>
    <row r="47" spans="1:5" ht="21.75" hidden="1" customHeight="1"/>
    <row r="48" spans="1:5" ht="21.75" hidden="1" customHeight="1"/>
    <row r="49" spans="1:5" ht="21.75" hidden="1" customHeight="1"/>
    <row r="50" spans="1:5" ht="21.75" hidden="1" customHeight="1"/>
    <row r="51" spans="1:5">
      <c r="A51" s="64"/>
      <c r="B51" s="64"/>
      <c r="C51" s="64"/>
      <c r="D51" s="64"/>
      <c r="E51" s="64"/>
    </row>
    <row r="52" spans="1:5">
      <c r="A52" s="241"/>
      <c r="B52" s="241"/>
      <c r="C52" s="64"/>
      <c r="D52" s="64"/>
      <c r="E52" s="64"/>
    </row>
    <row r="53" spans="1:5">
      <c r="A53" s="241"/>
      <c r="B53" s="241"/>
      <c r="C53" s="64"/>
      <c r="D53" s="64"/>
      <c r="E53" s="64"/>
    </row>
    <row r="54" spans="1:5" ht="21">
      <c r="A54" s="218"/>
      <c r="B54" s="218"/>
      <c r="C54" s="242"/>
      <c r="D54" s="242"/>
      <c r="E54" s="218"/>
    </row>
    <row r="55" spans="1:5" ht="21">
      <c r="A55" s="218"/>
      <c r="B55" s="218"/>
      <c r="C55" s="220"/>
      <c r="D55" s="220"/>
      <c r="E55" s="218"/>
    </row>
    <row r="56" spans="1:5"/>
    <row r="57" spans="1:5"/>
    <row r="58" spans="1:5"/>
    <row r="59" spans="1:5"/>
    <row r="60" spans="1:5"/>
    <row r="61" spans="1:5"/>
    <row r="62" spans="1:5"/>
    <row r="63" spans="1:5"/>
    <row r="64" spans="1:5"/>
    <row r="65"/>
    <row r="66"/>
    <row r="67"/>
    <row r="68"/>
    <row r="69"/>
  </sheetData>
  <mergeCells count="13">
    <mergeCell ref="B19:D19"/>
    <mergeCell ref="C5:F5"/>
    <mergeCell ref="A1:F1"/>
    <mergeCell ref="B2:F2"/>
    <mergeCell ref="B3:F3"/>
    <mergeCell ref="B4:F4"/>
    <mergeCell ref="A52:B52"/>
    <mergeCell ref="A53:B53"/>
    <mergeCell ref="C54:D54"/>
    <mergeCell ref="A35:E35"/>
    <mergeCell ref="A30:B30"/>
    <mergeCell ref="A31:B31"/>
    <mergeCell ref="C32:D32"/>
  </mergeCells>
  <printOptions horizontalCentered="1"/>
  <pageMargins left="0.59055118110236227" right="0.19685039370078741" top="0.47244094488188981" bottom="0.39370078740157483" header="0.47244094488188981" footer="0.19685039370078741"/>
  <pageSetup paperSize="9" orientation="portrait" r:id="rId1"/>
  <headerFooter>
    <oddHeader>&amp;R&amp;"TH SarabunPSK,ธรรมดา"&amp;12แบบ ปร.5 (ก)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03"/>
  <sheetViews>
    <sheetView showGridLines="0" view="pageBreakPreview" topLeftCell="A387" zoomScale="85" zoomScaleNormal="85" zoomScaleSheetLayoutView="85" workbookViewId="0">
      <selection activeCell="H34" sqref="H34"/>
    </sheetView>
  </sheetViews>
  <sheetFormatPr defaultColWidth="0" defaultRowHeight="18.75"/>
  <cols>
    <col min="1" max="1" width="5.75" style="1" customWidth="1"/>
    <col min="2" max="2" width="52.375" style="1" customWidth="1"/>
    <col min="3" max="3" width="8.75" style="1" customWidth="1"/>
    <col min="4" max="4" width="5.875" style="1" customWidth="1"/>
    <col min="5" max="5" width="10.25" style="65" customWidth="1"/>
    <col min="6" max="6" width="11.25" style="65" customWidth="1"/>
    <col min="7" max="7" width="9.125" style="65" customWidth="1"/>
    <col min="8" max="8" width="10.375" style="65" customWidth="1"/>
    <col min="9" max="9" width="11.25" style="65" customWidth="1"/>
    <col min="10" max="10" width="9" style="64" customWidth="1"/>
    <col min="11" max="11" width="9" style="1" customWidth="1"/>
    <col min="12" max="16384" width="9" style="1" hidden="1"/>
  </cols>
  <sheetData>
    <row r="1" spans="1:11" ht="21.75" customHeight="1">
      <c r="A1" s="43" t="str">
        <f>ปร.5!B2</f>
        <v>โครงการก่อสร้างสิ่งปลูกสร้างประกอบภายในศูนย์ราชการจังหวัดสุรินทร์</v>
      </c>
      <c r="B1" s="43"/>
      <c r="C1" s="43"/>
      <c r="D1" s="43"/>
      <c r="E1" s="43"/>
      <c r="F1" s="43"/>
      <c r="G1" s="43"/>
      <c r="H1" s="43"/>
      <c r="I1" s="43"/>
      <c r="J1" s="43"/>
    </row>
    <row r="2" spans="1:11" ht="21.75" customHeight="1">
      <c r="A2" s="43" t="str">
        <f>ปร.5!B4</f>
        <v>สถานที่ก่อสร้าง  ศูนย์ราชการจังหวัดสุรินทร์</v>
      </c>
      <c r="B2" s="43"/>
      <c r="C2" s="87"/>
      <c r="E2" s="126"/>
      <c r="F2" s="126" t="str">
        <f>ปร.5!B6</f>
        <v>แบบเลขที่   ยผจ.สร. 31/67</v>
      </c>
      <c r="G2" s="126"/>
      <c r="H2" s="126"/>
      <c r="I2" s="127"/>
      <c r="J2" s="127"/>
    </row>
    <row r="3" spans="1:11" ht="21.75" customHeight="1">
      <c r="A3" s="88" t="s">
        <v>241</v>
      </c>
      <c r="B3" s="130"/>
      <c r="C3" s="131"/>
      <c r="D3" s="131"/>
      <c r="E3" s="131"/>
      <c r="F3" s="131"/>
      <c r="G3" s="131"/>
      <c r="H3" s="128"/>
    </row>
    <row r="4" spans="1:11" ht="21.75" customHeight="1">
      <c r="A4" s="161" t="s">
        <v>240</v>
      </c>
      <c r="B4" s="158"/>
      <c r="C4" s="132"/>
      <c r="D4" s="133"/>
      <c r="E4" s="134"/>
      <c r="F4" s="135"/>
      <c r="G4" s="134"/>
      <c r="H4" s="135"/>
      <c r="I4" s="136"/>
      <c r="J4" s="138"/>
      <c r="K4" s="63"/>
    </row>
    <row r="5" spans="1:11" ht="21.75" customHeight="1">
      <c r="A5" s="258" t="s">
        <v>5</v>
      </c>
      <c r="B5" s="258" t="s">
        <v>6</v>
      </c>
      <c r="C5" s="258" t="s">
        <v>37</v>
      </c>
      <c r="D5" s="260" t="s">
        <v>38</v>
      </c>
      <c r="E5" s="261" t="s">
        <v>39</v>
      </c>
      <c r="F5" s="261"/>
      <c r="G5" s="261" t="s">
        <v>40</v>
      </c>
      <c r="H5" s="261"/>
      <c r="I5" s="254" t="s">
        <v>43</v>
      </c>
      <c r="J5" s="256" t="s">
        <v>7</v>
      </c>
    </row>
    <row r="6" spans="1:11" ht="21.75" customHeight="1">
      <c r="A6" s="259"/>
      <c r="B6" s="259"/>
      <c r="C6" s="259"/>
      <c r="D6" s="259"/>
      <c r="E6" s="86" t="s">
        <v>41</v>
      </c>
      <c r="F6" s="86" t="s">
        <v>42</v>
      </c>
      <c r="G6" s="86" t="s">
        <v>41</v>
      </c>
      <c r="H6" s="86" t="s">
        <v>42</v>
      </c>
      <c r="I6" s="255"/>
      <c r="J6" s="257"/>
    </row>
    <row r="7" spans="1:11" ht="21.75" customHeight="1">
      <c r="A7" s="71"/>
      <c r="B7" s="70" t="s">
        <v>44</v>
      </c>
      <c r="C7" s="71"/>
      <c r="D7" s="69"/>
      <c r="E7" s="81"/>
      <c r="F7" s="81"/>
      <c r="G7" s="81"/>
      <c r="H7" s="81"/>
      <c r="I7" s="81"/>
      <c r="J7" s="81"/>
    </row>
    <row r="8" spans="1:11" ht="21.75" customHeight="1">
      <c r="A8" s="58">
        <v>1</v>
      </c>
      <c r="B8" s="13" t="s">
        <v>108</v>
      </c>
      <c r="C8" s="223">
        <v>4</v>
      </c>
      <c r="D8" s="163" t="s">
        <v>111</v>
      </c>
      <c r="E8" s="143">
        <f>I63</f>
        <v>0</v>
      </c>
      <c r="F8" s="77"/>
      <c r="G8" s="78"/>
      <c r="H8" s="77"/>
      <c r="I8" s="79"/>
      <c r="J8" s="80"/>
    </row>
    <row r="9" spans="1:11" ht="21.75" customHeight="1">
      <c r="A9" s="58">
        <v>2</v>
      </c>
      <c r="B9" s="13" t="s">
        <v>109</v>
      </c>
      <c r="C9" s="223">
        <v>3</v>
      </c>
      <c r="D9" s="163" t="s">
        <v>111</v>
      </c>
      <c r="E9" s="143">
        <f>I83</f>
        <v>0</v>
      </c>
      <c r="F9" s="77"/>
      <c r="G9" s="78"/>
      <c r="H9" s="77"/>
      <c r="I9" s="79"/>
      <c r="J9" s="80"/>
    </row>
    <row r="10" spans="1:11" ht="21.75" customHeight="1">
      <c r="A10" s="58">
        <v>3</v>
      </c>
      <c r="B10" s="13" t="s">
        <v>130</v>
      </c>
      <c r="C10" s="223">
        <v>108.95</v>
      </c>
      <c r="D10" s="163" t="s">
        <v>83</v>
      </c>
      <c r="E10" s="143">
        <f>I163</f>
        <v>0</v>
      </c>
      <c r="F10" s="77"/>
      <c r="G10" s="78"/>
      <c r="H10" s="77"/>
      <c r="I10" s="79"/>
      <c r="J10" s="80"/>
    </row>
    <row r="11" spans="1:11" ht="21.75" customHeight="1">
      <c r="A11" s="58">
        <v>4</v>
      </c>
      <c r="B11" s="13" t="s">
        <v>131</v>
      </c>
      <c r="C11" s="223">
        <v>246.65</v>
      </c>
      <c r="D11" s="163" t="s">
        <v>83</v>
      </c>
      <c r="E11" s="143">
        <f>I223</f>
        <v>0</v>
      </c>
      <c r="F11" s="77"/>
      <c r="G11" s="78"/>
      <c r="H11" s="77"/>
      <c r="I11" s="79"/>
      <c r="J11" s="80"/>
    </row>
    <row r="12" spans="1:11" ht="21.75" customHeight="1">
      <c r="A12" s="58">
        <v>5</v>
      </c>
      <c r="B12" s="13" t="s">
        <v>243</v>
      </c>
      <c r="C12" s="223">
        <v>173</v>
      </c>
      <c r="D12" s="163" t="s">
        <v>83</v>
      </c>
      <c r="E12" s="143">
        <f>I283</f>
        <v>0</v>
      </c>
      <c r="F12" s="77"/>
      <c r="G12" s="78"/>
      <c r="H12" s="77"/>
      <c r="I12" s="79"/>
      <c r="J12" s="80"/>
    </row>
    <row r="13" spans="1:11" ht="21.75" customHeight="1">
      <c r="A13" s="58">
        <v>6</v>
      </c>
      <c r="B13" s="13" t="s">
        <v>161</v>
      </c>
      <c r="C13" s="224">
        <v>4</v>
      </c>
      <c r="D13" s="163" t="s">
        <v>85</v>
      </c>
      <c r="E13" s="143">
        <f>I343</f>
        <v>0</v>
      </c>
      <c r="F13" s="77"/>
      <c r="G13" s="78"/>
      <c r="H13" s="77"/>
      <c r="I13" s="79"/>
      <c r="J13" s="80"/>
    </row>
    <row r="14" spans="1:11" ht="21.75" customHeight="1">
      <c r="A14" s="58">
        <v>7</v>
      </c>
      <c r="B14" s="13" t="s">
        <v>162</v>
      </c>
      <c r="C14" s="224">
        <v>4</v>
      </c>
      <c r="D14" s="163" t="s">
        <v>85</v>
      </c>
      <c r="E14" s="143">
        <f>I363</f>
        <v>0</v>
      </c>
      <c r="F14" s="77"/>
      <c r="G14" s="78"/>
      <c r="H14" s="77"/>
      <c r="I14" s="79"/>
      <c r="J14" s="80"/>
    </row>
    <row r="15" spans="1:11" ht="21.75" customHeight="1">
      <c r="A15" s="58">
        <v>8</v>
      </c>
      <c r="B15" s="13" t="s">
        <v>110</v>
      </c>
      <c r="C15" s="224">
        <v>2305</v>
      </c>
      <c r="D15" s="225" t="s">
        <v>4</v>
      </c>
      <c r="E15" s="143">
        <f>I383</f>
        <v>0</v>
      </c>
      <c r="F15" s="77"/>
      <c r="G15" s="78"/>
      <c r="H15" s="77"/>
      <c r="I15" s="79"/>
      <c r="J15" s="80"/>
    </row>
    <row r="16" spans="1:11" ht="21.75" customHeight="1">
      <c r="A16" s="58">
        <v>9</v>
      </c>
      <c r="B16" s="13" t="s">
        <v>97</v>
      </c>
      <c r="C16" s="162"/>
      <c r="D16" s="163" t="s">
        <v>1</v>
      </c>
      <c r="E16" s="143"/>
      <c r="F16" s="77"/>
      <c r="G16" s="78"/>
      <c r="H16" s="77"/>
      <c r="I16" s="79"/>
      <c r="J16" s="80"/>
    </row>
    <row r="17" spans="1:10" ht="21.75" customHeight="1">
      <c r="A17" s="58"/>
      <c r="B17" s="13"/>
      <c r="C17" s="162"/>
      <c r="D17" s="163"/>
      <c r="E17" s="78"/>
      <c r="F17" s="77"/>
      <c r="G17" s="78"/>
      <c r="H17" s="77"/>
      <c r="I17" s="79"/>
      <c r="J17" s="80"/>
    </row>
    <row r="18" spans="1:10" ht="21.75" customHeight="1">
      <c r="A18" s="58"/>
      <c r="B18" s="13"/>
      <c r="C18" s="162"/>
      <c r="D18" s="163"/>
      <c r="E18" s="143"/>
      <c r="F18" s="77"/>
      <c r="G18" s="78"/>
      <c r="H18" s="77"/>
      <c r="I18" s="79"/>
      <c r="J18" s="80"/>
    </row>
    <row r="19" spans="1:10" ht="21.75" customHeight="1">
      <c r="A19" s="15"/>
      <c r="B19" s="11"/>
      <c r="C19" s="48"/>
      <c r="D19" s="48"/>
      <c r="E19" s="80"/>
      <c r="F19" s="80"/>
      <c r="G19" s="80"/>
      <c r="H19" s="80"/>
      <c r="I19" s="80"/>
      <c r="J19" s="80"/>
    </row>
    <row r="20" spans="1:10" ht="21.75" customHeight="1">
      <c r="A20" s="15"/>
      <c r="B20" s="11"/>
      <c r="C20" s="48"/>
      <c r="D20" s="48"/>
      <c r="E20" s="80"/>
      <c r="F20" s="80"/>
      <c r="G20" s="80"/>
      <c r="H20" s="80"/>
      <c r="I20" s="80"/>
      <c r="J20" s="80"/>
    </row>
    <row r="21" spans="1:10" ht="21.75" customHeight="1">
      <c r="A21" s="15"/>
      <c r="B21" s="11"/>
      <c r="C21" s="48"/>
      <c r="D21" s="48"/>
      <c r="E21" s="80"/>
      <c r="F21" s="80"/>
      <c r="G21" s="80"/>
      <c r="H21" s="80"/>
      <c r="I21" s="80"/>
      <c r="J21" s="80"/>
    </row>
    <row r="22" spans="1:10" ht="21.75" customHeight="1">
      <c r="A22" s="15"/>
      <c r="B22" s="11"/>
      <c r="C22" s="48"/>
      <c r="D22" s="48"/>
      <c r="E22" s="80"/>
      <c r="F22" s="80"/>
      <c r="G22" s="80"/>
      <c r="H22" s="80"/>
      <c r="I22" s="80"/>
      <c r="J22" s="80"/>
    </row>
    <row r="23" spans="1:10" ht="21.75" customHeight="1">
      <c r="A23" s="14"/>
      <c r="B23" s="222" t="s">
        <v>45</v>
      </c>
      <c r="C23" s="49"/>
      <c r="D23" s="49"/>
      <c r="E23" s="82"/>
      <c r="F23" s="82"/>
      <c r="G23" s="82"/>
      <c r="H23" s="82"/>
      <c r="I23" s="83">
        <f>SUM(I8:I22)</f>
        <v>0</v>
      </c>
      <c r="J23" s="82"/>
    </row>
    <row r="24" spans="1:10">
      <c r="A24" s="58">
        <v>1</v>
      </c>
      <c r="B24" s="213" t="s">
        <v>108</v>
      </c>
      <c r="C24" s="164"/>
      <c r="D24" s="164"/>
      <c r="E24" s="165"/>
      <c r="F24" s="165"/>
      <c r="G24" s="165"/>
      <c r="H24" s="165"/>
      <c r="I24" s="165"/>
      <c r="J24" s="139"/>
    </row>
    <row r="25" spans="1:10">
      <c r="A25" s="3"/>
      <c r="B25" s="192" t="s">
        <v>112</v>
      </c>
      <c r="C25" s="48">
        <v>5.8</v>
      </c>
      <c r="D25" s="180" t="s">
        <v>53</v>
      </c>
      <c r="E25" s="78"/>
      <c r="F25" s="78"/>
      <c r="G25" s="78"/>
      <c r="H25" s="78"/>
      <c r="I25" s="78"/>
      <c r="J25" s="140"/>
    </row>
    <row r="26" spans="1:10">
      <c r="A26" s="3"/>
      <c r="B26" s="146" t="s">
        <v>113</v>
      </c>
      <c r="C26" s="48">
        <v>0.2</v>
      </c>
      <c r="D26" s="180" t="s">
        <v>53</v>
      </c>
      <c r="E26" s="78"/>
      <c r="F26" s="78"/>
      <c r="G26" s="78"/>
      <c r="H26" s="78"/>
      <c r="I26" s="78"/>
      <c r="J26" s="140"/>
    </row>
    <row r="27" spans="1:10">
      <c r="A27" s="3"/>
      <c r="B27" s="146" t="s">
        <v>86</v>
      </c>
      <c r="C27" s="48">
        <v>0.2</v>
      </c>
      <c r="D27" s="180" t="s">
        <v>53</v>
      </c>
      <c r="E27" s="78"/>
      <c r="F27" s="78"/>
      <c r="G27" s="78"/>
      <c r="H27" s="78"/>
      <c r="I27" s="78"/>
      <c r="J27" s="140"/>
    </row>
    <row r="28" spans="1:10">
      <c r="A28" s="3"/>
      <c r="B28" s="146" t="s">
        <v>114</v>
      </c>
      <c r="C28" s="48">
        <v>1.82</v>
      </c>
      <c r="D28" s="180" t="s">
        <v>53</v>
      </c>
      <c r="E28" s="78"/>
      <c r="F28" s="78"/>
      <c r="G28" s="78"/>
      <c r="H28" s="78"/>
      <c r="I28" s="78"/>
      <c r="J28" s="140"/>
    </row>
    <row r="29" spans="1:10" ht="21">
      <c r="A29" s="3"/>
      <c r="B29" s="146" t="s">
        <v>129</v>
      </c>
      <c r="C29" s="48">
        <v>9.1199999999999992</v>
      </c>
      <c r="D29" s="27" t="s">
        <v>4</v>
      </c>
      <c r="E29" s="78"/>
      <c r="F29" s="78"/>
      <c r="G29" s="169"/>
      <c r="H29" s="78"/>
      <c r="I29" s="78"/>
      <c r="J29" s="140"/>
    </row>
    <row r="30" spans="1:10">
      <c r="A30" s="3"/>
      <c r="B30" s="146" t="s">
        <v>151</v>
      </c>
      <c r="C30" s="48">
        <v>24.37</v>
      </c>
      <c r="D30" s="27" t="s">
        <v>84</v>
      </c>
      <c r="E30" s="78"/>
      <c r="F30" s="78"/>
      <c r="G30" s="78"/>
      <c r="H30" s="78"/>
      <c r="I30" s="78"/>
      <c r="J30" s="140"/>
    </row>
    <row r="31" spans="1:10">
      <c r="A31" s="3"/>
      <c r="B31" s="146" t="s">
        <v>182</v>
      </c>
      <c r="C31" s="48">
        <v>170</v>
      </c>
      <c r="D31" s="27" t="s">
        <v>84</v>
      </c>
      <c r="E31" s="78"/>
      <c r="F31" s="78"/>
      <c r="G31" s="78"/>
      <c r="H31" s="78"/>
      <c r="I31" s="78"/>
      <c r="J31" s="140"/>
    </row>
    <row r="32" spans="1:10">
      <c r="A32" s="3"/>
      <c r="B32" s="146" t="s">
        <v>115</v>
      </c>
      <c r="C32" s="48">
        <f>(C30+C31)*0.03</f>
        <v>5.8311000000000002</v>
      </c>
      <c r="D32" s="27" t="s">
        <v>84</v>
      </c>
      <c r="E32" s="78"/>
      <c r="F32" s="78"/>
      <c r="G32" s="78"/>
      <c r="H32" s="78"/>
      <c r="I32" s="78"/>
      <c r="J32" s="140"/>
    </row>
    <row r="33" spans="1:10">
      <c r="A33" s="3"/>
      <c r="B33" s="146" t="s">
        <v>116</v>
      </c>
      <c r="C33" s="48">
        <v>16</v>
      </c>
      <c r="D33" s="27" t="s">
        <v>84</v>
      </c>
      <c r="E33" s="80"/>
      <c r="F33" s="78"/>
      <c r="G33" s="78"/>
      <c r="H33" s="78"/>
      <c r="I33" s="78"/>
      <c r="J33" s="140"/>
    </row>
    <row r="34" spans="1:10">
      <c r="A34" s="3"/>
      <c r="B34" s="146" t="s">
        <v>117</v>
      </c>
      <c r="C34" s="48">
        <v>57</v>
      </c>
      <c r="D34" s="27" t="s">
        <v>84</v>
      </c>
      <c r="E34" s="80"/>
      <c r="F34" s="78"/>
      <c r="G34" s="78"/>
      <c r="H34" s="78"/>
      <c r="I34" s="78"/>
      <c r="J34" s="140"/>
    </row>
    <row r="35" spans="1:10">
      <c r="A35" s="3"/>
      <c r="B35" s="146" t="s">
        <v>118</v>
      </c>
      <c r="C35" s="48">
        <v>103</v>
      </c>
      <c r="D35" s="27" t="s">
        <v>84</v>
      </c>
      <c r="E35" s="80"/>
      <c r="F35" s="78"/>
      <c r="G35" s="78"/>
      <c r="H35" s="78"/>
      <c r="I35" s="78"/>
      <c r="J35" s="140"/>
    </row>
    <row r="36" spans="1:10">
      <c r="A36" s="3"/>
      <c r="B36" s="146" t="s">
        <v>119</v>
      </c>
      <c r="C36" s="48">
        <v>186</v>
      </c>
      <c r="D36" s="27" t="s">
        <v>84</v>
      </c>
      <c r="E36" s="80"/>
      <c r="F36" s="78"/>
      <c r="G36" s="78"/>
      <c r="H36" s="78"/>
      <c r="I36" s="78"/>
      <c r="J36" s="140"/>
    </row>
    <row r="37" spans="1:10">
      <c r="A37" s="3"/>
      <c r="B37" s="146" t="s">
        <v>120</v>
      </c>
      <c r="C37" s="48">
        <v>189</v>
      </c>
      <c r="D37" s="151" t="s">
        <v>84</v>
      </c>
      <c r="E37" s="80"/>
      <c r="F37" s="78"/>
      <c r="G37" s="78"/>
      <c r="H37" s="78"/>
      <c r="I37" s="78"/>
      <c r="J37" s="140"/>
    </row>
    <row r="38" spans="1:10">
      <c r="A38" s="3"/>
      <c r="B38" s="146" t="s">
        <v>121</v>
      </c>
      <c r="C38" s="48">
        <v>15.33</v>
      </c>
      <c r="D38" s="27" t="s">
        <v>84</v>
      </c>
      <c r="E38" s="80"/>
      <c r="F38" s="78"/>
      <c r="G38" s="78"/>
      <c r="H38" s="78"/>
      <c r="I38" s="78"/>
      <c r="J38" s="140"/>
    </row>
    <row r="39" spans="1:10">
      <c r="A39" s="3"/>
      <c r="B39" s="146" t="s">
        <v>122</v>
      </c>
      <c r="C39" s="48">
        <v>21.9</v>
      </c>
      <c r="D39" s="27" t="s">
        <v>84</v>
      </c>
      <c r="E39" s="80"/>
      <c r="F39" s="78"/>
      <c r="G39" s="78"/>
      <c r="H39" s="78"/>
      <c r="I39" s="78"/>
      <c r="J39" s="140"/>
    </row>
    <row r="40" spans="1:10">
      <c r="A40" s="3"/>
      <c r="B40" s="181" t="s">
        <v>123</v>
      </c>
      <c r="C40" s="48">
        <v>20</v>
      </c>
      <c r="D40" s="27" t="s">
        <v>98</v>
      </c>
      <c r="E40" s="78"/>
      <c r="F40" s="78"/>
      <c r="G40" s="78"/>
      <c r="H40" s="78"/>
      <c r="I40" s="78"/>
      <c r="J40" s="140"/>
    </row>
    <row r="41" spans="1:10">
      <c r="A41" s="3"/>
      <c r="B41" s="146" t="s">
        <v>124</v>
      </c>
      <c r="C41" s="48">
        <v>42</v>
      </c>
      <c r="D41" s="27" t="s">
        <v>4</v>
      </c>
      <c r="E41" s="78"/>
      <c r="F41" s="78"/>
      <c r="G41" s="78"/>
      <c r="H41" s="78"/>
      <c r="I41" s="78"/>
      <c r="J41" s="140"/>
    </row>
    <row r="42" spans="1:10">
      <c r="A42" s="3"/>
      <c r="B42" s="146" t="s">
        <v>125</v>
      </c>
      <c r="C42" s="48">
        <v>19</v>
      </c>
      <c r="D42" s="27" t="s">
        <v>89</v>
      </c>
      <c r="E42" s="78"/>
      <c r="F42" s="78"/>
      <c r="G42" s="78"/>
      <c r="H42" s="78"/>
      <c r="I42" s="78"/>
      <c r="J42" s="140"/>
    </row>
    <row r="43" spans="1:10">
      <c r="A43" s="5"/>
      <c r="B43" s="214" t="s">
        <v>126</v>
      </c>
      <c r="C43" s="49">
        <v>37.69</v>
      </c>
      <c r="D43" s="215" t="s">
        <v>4</v>
      </c>
      <c r="E43" s="82"/>
      <c r="F43" s="206"/>
      <c r="G43" s="206"/>
      <c r="H43" s="206"/>
      <c r="I43" s="206"/>
      <c r="J43" s="141"/>
    </row>
    <row r="44" spans="1:10">
      <c r="A44" s="195"/>
      <c r="B44" s="208" t="s">
        <v>127</v>
      </c>
      <c r="C44" s="209"/>
      <c r="D44" s="210"/>
      <c r="E44" s="204"/>
      <c r="F44" s="204"/>
      <c r="G44" s="204"/>
      <c r="H44" s="204"/>
      <c r="I44" s="204"/>
      <c r="J44" s="139"/>
    </row>
    <row r="45" spans="1:10">
      <c r="A45" s="3"/>
      <c r="B45" s="146" t="s">
        <v>114</v>
      </c>
      <c r="C45" s="48">
        <v>0.04</v>
      </c>
      <c r="D45" s="180" t="s">
        <v>53</v>
      </c>
      <c r="E45" s="78"/>
      <c r="F45" s="78"/>
      <c r="G45" s="78"/>
      <c r="H45" s="78"/>
      <c r="I45" s="78"/>
      <c r="J45" s="140"/>
    </row>
    <row r="46" spans="1:10" ht="21">
      <c r="A46" s="3"/>
      <c r="B46" s="146" t="s">
        <v>129</v>
      </c>
      <c r="C46" s="48">
        <v>0.8</v>
      </c>
      <c r="D46" s="27" t="s">
        <v>4</v>
      </c>
      <c r="E46" s="78"/>
      <c r="F46" s="78"/>
      <c r="G46" s="169"/>
      <c r="H46" s="78"/>
      <c r="I46" s="78"/>
      <c r="J46" s="140"/>
    </row>
    <row r="47" spans="1:10">
      <c r="A47" s="3"/>
      <c r="B47" s="146" t="s">
        <v>150</v>
      </c>
      <c r="C47" s="48">
        <v>16</v>
      </c>
      <c r="D47" s="27" t="s">
        <v>84</v>
      </c>
      <c r="E47" s="78"/>
      <c r="F47" s="78"/>
      <c r="G47" s="78"/>
      <c r="H47" s="78"/>
      <c r="I47" s="78"/>
      <c r="J47" s="140"/>
    </row>
    <row r="48" spans="1:10">
      <c r="A48" s="3"/>
      <c r="B48" s="146" t="s">
        <v>151</v>
      </c>
      <c r="C48" s="48">
        <v>8</v>
      </c>
      <c r="D48" s="27" t="s">
        <v>84</v>
      </c>
      <c r="E48" s="78"/>
      <c r="F48" s="78"/>
      <c r="G48" s="78"/>
      <c r="H48" s="78"/>
      <c r="I48" s="78"/>
      <c r="J48" s="140"/>
    </row>
    <row r="49" spans="1:10">
      <c r="A49" s="3"/>
      <c r="B49" s="146" t="s">
        <v>115</v>
      </c>
      <c r="C49" s="48">
        <f>(C47+C48)*0.03</f>
        <v>0.72</v>
      </c>
      <c r="D49" s="27" t="s">
        <v>84</v>
      </c>
      <c r="E49" s="78"/>
      <c r="F49" s="78"/>
      <c r="G49" s="78"/>
      <c r="H49" s="78"/>
      <c r="I49" s="78"/>
      <c r="J49" s="140"/>
    </row>
    <row r="50" spans="1:10">
      <c r="A50" s="3"/>
      <c r="B50" s="146"/>
      <c r="C50" s="48"/>
      <c r="D50" s="27"/>
      <c r="E50" s="78"/>
      <c r="F50" s="78"/>
      <c r="G50" s="78"/>
      <c r="H50" s="78"/>
      <c r="I50" s="78"/>
      <c r="J50" s="140"/>
    </row>
    <row r="51" spans="1:10">
      <c r="A51" s="3"/>
      <c r="B51" s="146"/>
      <c r="C51" s="147"/>
      <c r="D51" s="151"/>
      <c r="E51" s="85"/>
      <c r="F51" s="78"/>
      <c r="G51" s="77"/>
      <c r="H51" s="78"/>
      <c r="I51" s="78"/>
      <c r="J51" s="140"/>
    </row>
    <row r="52" spans="1:10">
      <c r="A52" s="3"/>
      <c r="B52" s="146"/>
      <c r="C52" s="147"/>
      <c r="D52" s="151"/>
      <c r="E52" s="85"/>
      <c r="F52" s="78"/>
      <c r="G52" s="77"/>
      <c r="H52" s="78"/>
      <c r="I52" s="78"/>
      <c r="J52" s="140"/>
    </row>
    <row r="53" spans="1:10">
      <c r="A53" s="3"/>
      <c r="B53" s="66"/>
      <c r="C53" s="147"/>
      <c r="D53" s="151"/>
      <c r="E53" s="85"/>
      <c r="F53" s="78"/>
      <c r="G53" s="77"/>
      <c r="H53" s="78"/>
      <c r="I53" s="78"/>
      <c r="J53" s="140"/>
    </row>
    <row r="54" spans="1:10">
      <c r="A54" s="3"/>
      <c r="B54" s="66"/>
      <c r="C54" s="147"/>
      <c r="D54" s="151"/>
      <c r="E54" s="85"/>
      <c r="F54" s="78"/>
      <c r="G54" s="77"/>
      <c r="H54" s="78"/>
      <c r="I54" s="78"/>
      <c r="J54" s="140"/>
    </row>
    <row r="55" spans="1:10">
      <c r="A55" s="3"/>
      <c r="B55" s="3"/>
      <c r="C55" s="147"/>
      <c r="D55" s="147"/>
      <c r="E55" s="85"/>
      <c r="F55" s="85"/>
      <c r="G55" s="85"/>
      <c r="H55" s="85"/>
      <c r="I55" s="85"/>
      <c r="J55" s="140"/>
    </row>
    <row r="56" spans="1:10">
      <c r="A56" s="3"/>
      <c r="B56" s="84"/>
      <c r="C56" s="147"/>
      <c r="D56" s="147"/>
      <c r="E56" s="85"/>
      <c r="F56" s="85"/>
      <c r="G56" s="85"/>
      <c r="H56" s="85"/>
      <c r="I56" s="153"/>
      <c r="J56" s="140"/>
    </row>
    <row r="57" spans="1:10">
      <c r="A57" s="58"/>
      <c r="B57" s="13"/>
      <c r="C57" s="147"/>
      <c r="D57" s="147"/>
      <c r="E57" s="85"/>
      <c r="F57" s="85"/>
      <c r="G57" s="85"/>
      <c r="H57" s="85"/>
      <c r="I57" s="85"/>
      <c r="J57" s="140"/>
    </row>
    <row r="58" spans="1:10">
      <c r="A58" s="148"/>
      <c r="B58" s="13"/>
      <c r="C58" s="147"/>
      <c r="D58" s="163"/>
      <c r="E58" s="85"/>
      <c r="F58" s="85"/>
      <c r="G58" s="85"/>
      <c r="H58" s="85"/>
      <c r="I58" s="153"/>
      <c r="J58" s="140"/>
    </row>
    <row r="59" spans="1:10">
      <c r="A59" s="148"/>
      <c r="B59" s="13"/>
      <c r="C59" s="147"/>
      <c r="D59" s="163"/>
      <c r="E59" s="85"/>
      <c r="F59" s="85"/>
      <c r="G59" s="85"/>
      <c r="H59" s="85"/>
      <c r="I59" s="153"/>
      <c r="J59" s="140"/>
    </row>
    <row r="60" spans="1:10">
      <c r="A60" s="148"/>
      <c r="B60" s="13"/>
      <c r="C60" s="147"/>
      <c r="D60" s="163"/>
      <c r="E60" s="85"/>
      <c r="F60" s="85"/>
      <c r="G60" s="85"/>
      <c r="H60" s="85"/>
      <c r="I60" s="153"/>
      <c r="J60" s="140"/>
    </row>
    <row r="61" spans="1:10">
      <c r="A61" s="148"/>
      <c r="B61" s="13"/>
      <c r="C61" s="147"/>
      <c r="D61" s="163"/>
      <c r="E61" s="85"/>
      <c r="F61" s="85"/>
      <c r="G61" s="85"/>
      <c r="H61" s="85"/>
      <c r="I61" s="153"/>
      <c r="J61" s="140"/>
    </row>
    <row r="62" spans="1:10">
      <c r="A62" s="148"/>
      <c r="B62" s="13"/>
      <c r="C62" s="147"/>
      <c r="D62" s="163"/>
      <c r="E62" s="85"/>
      <c r="F62" s="85"/>
      <c r="G62" s="85"/>
      <c r="H62" s="85"/>
      <c r="I62" s="153"/>
      <c r="J62" s="140"/>
    </row>
    <row r="63" spans="1:10">
      <c r="A63" s="211"/>
      <c r="B63" s="194" t="s">
        <v>128</v>
      </c>
      <c r="C63" s="167"/>
      <c r="D63" s="212"/>
      <c r="E63" s="168"/>
      <c r="F63" s="168"/>
      <c r="G63" s="168"/>
      <c r="H63" s="168"/>
      <c r="I63" s="168"/>
      <c r="J63" s="141"/>
    </row>
    <row r="64" spans="1:10">
      <c r="A64" s="58">
        <v>2</v>
      </c>
      <c r="B64" s="73" t="s">
        <v>109</v>
      </c>
      <c r="C64" s="164"/>
      <c r="D64" s="207"/>
      <c r="E64" s="165"/>
      <c r="F64" s="165"/>
      <c r="G64" s="165"/>
      <c r="H64" s="165"/>
      <c r="I64" s="191"/>
      <c r="J64" s="139"/>
    </row>
    <row r="65" spans="1:10">
      <c r="A65" s="189"/>
      <c r="B65" s="11" t="s">
        <v>222</v>
      </c>
      <c r="C65" s="147"/>
      <c r="D65" s="151" t="s">
        <v>1</v>
      </c>
      <c r="E65" s="85"/>
      <c r="F65" s="85"/>
      <c r="G65" s="85"/>
      <c r="H65" s="85"/>
      <c r="I65" s="85"/>
      <c r="J65" s="140"/>
    </row>
    <row r="66" spans="1:10">
      <c r="A66" s="189"/>
      <c r="B66" s="11" t="s">
        <v>223</v>
      </c>
      <c r="C66" s="147"/>
      <c r="D66" s="151" t="s">
        <v>1</v>
      </c>
      <c r="E66" s="85"/>
      <c r="F66" s="85"/>
      <c r="G66" s="85"/>
      <c r="H66" s="85"/>
      <c r="I66" s="85"/>
      <c r="J66" s="140"/>
    </row>
    <row r="67" spans="1:10">
      <c r="A67" s="189"/>
      <c r="B67" s="11" t="s">
        <v>224</v>
      </c>
      <c r="C67" s="147"/>
      <c r="D67" s="151" t="s">
        <v>1</v>
      </c>
      <c r="E67" s="85"/>
      <c r="F67" s="85"/>
      <c r="G67" s="85"/>
      <c r="H67" s="85"/>
      <c r="I67" s="85"/>
      <c r="J67" s="140"/>
    </row>
    <row r="68" spans="1:10">
      <c r="A68" s="58"/>
      <c r="B68" s="13"/>
      <c r="C68" s="147"/>
      <c r="D68" s="147"/>
      <c r="E68" s="85"/>
      <c r="F68" s="85"/>
      <c r="G68" s="85"/>
      <c r="H68" s="85"/>
      <c r="I68" s="85"/>
      <c r="J68" s="140"/>
    </row>
    <row r="69" spans="1:10">
      <c r="A69" s="58"/>
      <c r="B69" s="13"/>
      <c r="C69" s="147"/>
      <c r="D69" s="147"/>
      <c r="E69" s="85"/>
      <c r="F69" s="85"/>
      <c r="G69" s="85"/>
      <c r="H69" s="85"/>
      <c r="I69" s="85"/>
      <c r="J69" s="140"/>
    </row>
    <row r="70" spans="1:10">
      <c r="A70" s="58"/>
      <c r="B70" s="13"/>
      <c r="C70" s="147"/>
      <c r="D70" s="147"/>
      <c r="E70" s="85"/>
      <c r="F70" s="85"/>
      <c r="G70" s="85"/>
      <c r="H70" s="85"/>
      <c r="I70" s="85"/>
      <c r="J70" s="140"/>
    </row>
    <row r="71" spans="1:10">
      <c r="A71" s="58"/>
      <c r="B71" s="13"/>
      <c r="C71" s="147"/>
      <c r="D71" s="147"/>
      <c r="E71" s="85"/>
      <c r="F71" s="85"/>
      <c r="G71" s="85"/>
      <c r="H71" s="85"/>
      <c r="I71" s="85"/>
      <c r="J71" s="140"/>
    </row>
    <row r="72" spans="1:10">
      <c r="A72" s="58"/>
      <c r="B72" s="13"/>
      <c r="C72" s="147"/>
      <c r="D72" s="147"/>
      <c r="E72" s="85"/>
      <c r="F72" s="85"/>
      <c r="G72" s="85"/>
      <c r="H72" s="85"/>
      <c r="I72" s="85"/>
      <c r="J72" s="140"/>
    </row>
    <row r="73" spans="1:10">
      <c r="A73" s="58"/>
      <c r="B73" s="13"/>
      <c r="C73" s="147"/>
      <c r="D73" s="147"/>
      <c r="E73" s="85"/>
      <c r="F73" s="85"/>
      <c r="G73" s="85"/>
      <c r="H73" s="85"/>
      <c r="I73" s="85"/>
      <c r="J73" s="140"/>
    </row>
    <row r="74" spans="1:10">
      <c r="A74" s="58"/>
      <c r="B74" s="13"/>
      <c r="C74" s="147"/>
      <c r="D74" s="147"/>
      <c r="E74" s="85"/>
      <c r="F74" s="85"/>
      <c r="G74" s="85"/>
      <c r="H74" s="85"/>
      <c r="I74" s="85"/>
      <c r="J74" s="140"/>
    </row>
    <row r="75" spans="1:10">
      <c r="A75" s="58"/>
      <c r="B75" s="13"/>
      <c r="C75" s="147"/>
      <c r="D75" s="147"/>
      <c r="E75" s="85"/>
      <c r="F75" s="85"/>
      <c r="G75" s="85"/>
      <c r="H75" s="85"/>
      <c r="I75" s="85"/>
      <c r="J75" s="140"/>
    </row>
    <row r="76" spans="1:10">
      <c r="A76" s="58"/>
      <c r="B76" s="84"/>
      <c r="C76" s="147"/>
      <c r="D76" s="147"/>
      <c r="E76" s="85"/>
      <c r="F76" s="85"/>
      <c r="G76" s="85"/>
      <c r="H76" s="85"/>
      <c r="I76" s="153"/>
      <c r="J76" s="140"/>
    </row>
    <row r="77" spans="1:10">
      <c r="A77" s="58"/>
      <c r="B77" s="11"/>
      <c r="C77" s="147"/>
      <c r="D77" s="147"/>
      <c r="E77" s="85"/>
      <c r="F77" s="85"/>
      <c r="G77" s="85"/>
      <c r="H77" s="85"/>
      <c r="I77" s="85"/>
      <c r="J77" s="140"/>
    </row>
    <row r="78" spans="1:10">
      <c r="A78" s="58"/>
      <c r="B78" s="66"/>
      <c r="C78" s="147"/>
      <c r="D78" s="151"/>
      <c r="E78" s="85"/>
      <c r="F78" s="85"/>
      <c r="G78" s="85"/>
      <c r="H78" s="85"/>
      <c r="I78" s="85"/>
      <c r="J78" s="140"/>
    </row>
    <row r="79" spans="1:10">
      <c r="A79" s="58"/>
      <c r="B79" s="66"/>
      <c r="C79" s="147"/>
      <c r="D79" s="151"/>
      <c r="E79" s="85"/>
      <c r="F79" s="85"/>
      <c r="G79" s="85"/>
      <c r="H79" s="85"/>
      <c r="I79" s="85"/>
      <c r="J79" s="140"/>
    </row>
    <row r="80" spans="1:10">
      <c r="A80" s="58"/>
      <c r="B80" s="66"/>
      <c r="C80" s="147"/>
      <c r="D80" s="151"/>
      <c r="E80" s="85"/>
      <c r="F80" s="85"/>
      <c r="G80" s="85"/>
      <c r="H80" s="85"/>
      <c r="I80" s="85"/>
      <c r="J80" s="140"/>
    </row>
    <row r="81" spans="1:10">
      <c r="A81" s="58"/>
      <c r="B81" s="66"/>
      <c r="C81" s="147"/>
      <c r="D81" s="151"/>
      <c r="E81" s="85"/>
      <c r="F81" s="85"/>
      <c r="G81" s="85"/>
      <c r="H81" s="85"/>
      <c r="I81" s="85"/>
      <c r="J81" s="140"/>
    </row>
    <row r="82" spans="1:10">
      <c r="A82" s="58"/>
      <c r="B82" s="66"/>
      <c r="C82" s="147"/>
      <c r="D82" s="151"/>
      <c r="E82" s="85"/>
      <c r="F82" s="85"/>
      <c r="G82" s="85"/>
      <c r="H82" s="85"/>
      <c r="I82" s="85"/>
      <c r="J82" s="140"/>
    </row>
    <row r="83" spans="1:10">
      <c r="A83" s="203"/>
      <c r="B83" s="67" t="s">
        <v>109</v>
      </c>
      <c r="C83" s="167"/>
      <c r="D83" s="197"/>
      <c r="E83" s="168"/>
      <c r="F83" s="168"/>
      <c r="G83" s="168"/>
      <c r="H83" s="168"/>
      <c r="I83" s="168"/>
      <c r="J83" s="141"/>
    </row>
    <row r="84" spans="1:10">
      <c r="A84" s="188"/>
      <c r="B84" s="193" t="s">
        <v>221</v>
      </c>
      <c r="C84" s="164"/>
      <c r="D84" s="196"/>
      <c r="E84" s="165"/>
      <c r="F84" s="165"/>
      <c r="G84" s="165"/>
      <c r="H84" s="165"/>
      <c r="I84" s="165"/>
      <c r="J84" s="139"/>
    </row>
    <row r="85" spans="1:10">
      <c r="A85" s="189"/>
      <c r="B85" s="66" t="s">
        <v>181</v>
      </c>
      <c r="C85" s="147">
        <v>1</v>
      </c>
      <c r="D85" s="151" t="s">
        <v>180</v>
      </c>
      <c r="E85" s="85"/>
      <c r="F85" s="85"/>
      <c r="G85" s="85"/>
      <c r="H85" s="85"/>
      <c r="I85" s="85"/>
      <c r="J85" s="140"/>
    </row>
    <row r="86" spans="1:10">
      <c r="A86" s="58"/>
      <c r="B86" s="146" t="s">
        <v>141</v>
      </c>
      <c r="C86" s="48">
        <v>5.76</v>
      </c>
      <c r="D86" s="27" t="s">
        <v>53</v>
      </c>
      <c r="E86" s="78"/>
      <c r="F86" s="78"/>
      <c r="G86" s="78"/>
      <c r="H86" s="78"/>
      <c r="I86" s="78"/>
      <c r="J86" s="140"/>
    </row>
    <row r="87" spans="1:10">
      <c r="A87" s="58"/>
      <c r="B87" s="146" t="s">
        <v>142</v>
      </c>
      <c r="C87" s="48">
        <v>1.44</v>
      </c>
      <c r="D87" s="27" t="s">
        <v>53</v>
      </c>
      <c r="E87" s="78"/>
      <c r="F87" s="78"/>
      <c r="G87" s="78"/>
      <c r="H87" s="78"/>
      <c r="I87" s="78"/>
      <c r="J87" s="140"/>
    </row>
    <row r="88" spans="1:10">
      <c r="A88" s="58"/>
      <c r="B88" s="146" t="s">
        <v>143</v>
      </c>
      <c r="C88" s="48">
        <v>0.72</v>
      </c>
      <c r="D88" s="27" t="s">
        <v>53</v>
      </c>
      <c r="E88" s="78"/>
      <c r="F88" s="78"/>
      <c r="G88" s="78"/>
      <c r="H88" s="78"/>
      <c r="I88" s="78"/>
      <c r="J88" s="140"/>
    </row>
    <row r="89" spans="1:10">
      <c r="A89" s="58"/>
      <c r="B89" s="146" t="s">
        <v>144</v>
      </c>
      <c r="C89" s="48">
        <v>5.67</v>
      </c>
      <c r="D89" s="27" t="s">
        <v>53</v>
      </c>
      <c r="E89" s="78"/>
      <c r="F89" s="78"/>
      <c r="G89" s="78"/>
      <c r="H89" s="78"/>
      <c r="I89" s="78"/>
      <c r="J89" s="140"/>
    </row>
    <row r="90" spans="1:10">
      <c r="A90" s="58"/>
      <c r="B90" s="146" t="s">
        <v>145</v>
      </c>
      <c r="C90" s="48"/>
      <c r="D90" s="27"/>
      <c r="E90" s="78"/>
      <c r="F90" s="78"/>
      <c r="G90" s="78"/>
      <c r="H90" s="78"/>
      <c r="I90" s="78"/>
      <c r="J90" s="140"/>
    </row>
    <row r="91" spans="1:10" ht="21">
      <c r="A91" s="58"/>
      <c r="B91" s="146" t="s">
        <v>146</v>
      </c>
      <c r="C91" s="48">
        <f>C94*0.6</f>
        <v>17.28</v>
      </c>
      <c r="D91" s="27" t="s">
        <v>87</v>
      </c>
      <c r="E91" s="78"/>
      <c r="F91" s="78"/>
      <c r="G91" s="78"/>
      <c r="H91" s="78"/>
      <c r="I91" s="78"/>
      <c r="J91" s="140"/>
    </row>
    <row r="92" spans="1:10" ht="21">
      <c r="A92" s="58"/>
      <c r="B92" s="146" t="s">
        <v>147</v>
      </c>
      <c r="C92" s="48">
        <f>C94*0.3</f>
        <v>8.64</v>
      </c>
      <c r="D92" s="27" t="s">
        <v>87</v>
      </c>
      <c r="E92" s="78"/>
      <c r="F92" s="78"/>
      <c r="G92" s="78"/>
      <c r="H92" s="78"/>
      <c r="I92" s="78"/>
      <c r="J92" s="140"/>
    </row>
    <row r="93" spans="1:10">
      <c r="A93" s="58"/>
      <c r="B93" s="146" t="s">
        <v>148</v>
      </c>
      <c r="C93" s="48">
        <f>C94*0.25</f>
        <v>7.2</v>
      </c>
      <c r="D93" s="27" t="s">
        <v>84</v>
      </c>
      <c r="E93" s="78"/>
      <c r="F93" s="78"/>
      <c r="G93" s="78"/>
      <c r="H93" s="78"/>
      <c r="I93" s="78"/>
      <c r="J93" s="140"/>
    </row>
    <row r="94" spans="1:10">
      <c r="A94" s="58"/>
      <c r="B94" s="146" t="s">
        <v>149</v>
      </c>
      <c r="C94" s="48">
        <v>28.8</v>
      </c>
      <c r="D94" s="27" t="s">
        <v>4</v>
      </c>
      <c r="E94" s="78"/>
      <c r="F94" s="78"/>
      <c r="G94" s="78"/>
      <c r="H94" s="78"/>
      <c r="I94" s="78"/>
      <c r="J94" s="140"/>
    </row>
    <row r="95" spans="1:10">
      <c r="A95" s="58"/>
      <c r="B95" s="146" t="s">
        <v>150</v>
      </c>
      <c r="C95" s="48">
        <v>29.5</v>
      </c>
      <c r="D95" s="27" t="s">
        <v>84</v>
      </c>
      <c r="E95" s="78"/>
      <c r="F95" s="78"/>
      <c r="G95" s="78"/>
      <c r="H95" s="78"/>
      <c r="I95" s="78"/>
      <c r="J95" s="140"/>
    </row>
    <row r="96" spans="1:10">
      <c r="A96" s="58"/>
      <c r="B96" s="146" t="s">
        <v>151</v>
      </c>
      <c r="C96" s="48">
        <v>9.6</v>
      </c>
      <c r="D96" s="27" t="s">
        <v>84</v>
      </c>
      <c r="E96" s="78"/>
      <c r="F96" s="78"/>
      <c r="G96" s="78"/>
      <c r="H96" s="78"/>
      <c r="I96" s="78"/>
      <c r="J96" s="140"/>
    </row>
    <row r="97" spans="1:10">
      <c r="A97" s="58"/>
      <c r="B97" s="146" t="s">
        <v>152</v>
      </c>
      <c r="C97" s="48">
        <v>116.5</v>
      </c>
      <c r="D97" s="27" t="s">
        <v>84</v>
      </c>
      <c r="E97" s="78"/>
      <c r="F97" s="78"/>
      <c r="G97" s="78"/>
      <c r="H97" s="78"/>
      <c r="I97" s="78"/>
      <c r="J97" s="140"/>
    </row>
    <row r="98" spans="1:10">
      <c r="A98" s="58"/>
      <c r="B98" s="146" t="s">
        <v>182</v>
      </c>
      <c r="C98" s="48">
        <v>110.5</v>
      </c>
      <c r="D98" s="27" t="s">
        <v>84</v>
      </c>
      <c r="E98" s="78"/>
      <c r="F98" s="78"/>
      <c r="G98" s="78"/>
      <c r="H98" s="78"/>
      <c r="I98" s="78"/>
      <c r="J98" s="140"/>
    </row>
    <row r="99" spans="1:10">
      <c r="A99" s="58"/>
      <c r="B99" s="146" t="s">
        <v>183</v>
      </c>
      <c r="C99" s="147">
        <v>32.24</v>
      </c>
      <c r="D99" s="151" t="s">
        <v>4</v>
      </c>
      <c r="E99" s="85"/>
      <c r="F99" s="78"/>
      <c r="G99" s="85"/>
      <c r="H99" s="78"/>
      <c r="I99" s="78"/>
      <c r="J99" s="140"/>
    </row>
    <row r="100" spans="1:10">
      <c r="A100" s="58"/>
      <c r="B100" s="146" t="s">
        <v>184</v>
      </c>
      <c r="C100" s="147">
        <v>415.8</v>
      </c>
      <c r="D100" s="151" t="s">
        <v>84</v>
      </c>
      <c r="E100" s="85"/>
      <c r="F100" s="78"/>
      <c r="G100" s="85"/>
      <c r="H100" s="78"/>
      <c r="I100" s="78"/>
      <c r="J100" s="140"/>
    </row>
    <row r="101" spans="1:10">
      <c r="A101" s="58"/>
      <c r="B101" s="146" t="s">
        <v>187</v>
      </c>
      <c r="C101" s="147">
        <v>12</v>
      </c>
      <c r="D101" s="151" t="s">
        <v>4</v>
      </c>
      <c r="E101" s="85"/>
      <c r="F101" s="78"/>
      <c r="G101" s="85"/>
      <c r="H101" s="78"/>
      <c r="I101" s="78"/>
      <c r="J101" s="140"/>
    </row>
    <row r="102" spans="1:10">
      <c r="A102" s="58"/>
      <c r="B102" s="146"/>
      <c r="C102" s="147"/>
      <c r="D102" s="151"/>
      <c r="E102" s="85"/>
      <c r="F102" s="78"/>
      <c r="G102" s="85"/>
      <c r="H102" s="78"/>
      <c r="I102" s="78"/>
      <c r="J102" s="140"/>
    </row>
    <row r="103" spans="1:10">
      <c r="A103" s="203"/>
      <c r="B103" s="205" t="s">
        <v>221</v>
      </c>
      <c r="C103" s="167"/>
      <c r="D103" s="197"/>
      <c r="E103" s="168"/>
      <c r="F103" s="206"/>
      <c r="G103" s="168"/>
      <c r="H103" s="206"/>
      <c r="I103" s="206"/>
      <c r="J103" s="141"/>
    </row>
    <row r="104" spans="1:10">
      <c r="A104" s="188"/>
      <c r="B104" s="193" t="s">
        <v>220</v>
      </c>
      <c r="C104" s="164"/>
      <c r="D104" s="196"/>
      <c r="E104" s="165"/>
      <c r="F104" s="204"/>
      <c r="G104" s="165"/>
      <c r="H104" s="204"/>
      <c r="I104" s="204"/>
      <c r="J104" s="139"/>
    </row>
    <row r="105" spans="1:10">
      <c r="A105" s="58"/>
      <c r="B105" s="146" t="s">
        <v>188</v>
      </c>
      <c r="C105" s="147">
        <v>49.6</v>
      </c>
      <c r="D105" s="151" t="s">
        <v>4</v>
      </c>
      <c r="E105" s="85"/>
      <c r="F105" s="78"/>
      <c r="G105" s="85"/>
      <c r="H105" s="78"/>
      <c r="I105" s="78"/>
      <c r="J105" s="140"/>
    </row>
    <row r="106" spans="1:10">
      <c r="A106" s="58"/>
      <c r="B106" s="146" t="s">
        <v>189</v>
      </c>
      <c r="C106" s="147">
        <v>15</v>
      </c>
      <c r="D106" s="151" t="s">
        <v>89</v>
      </c>
      <c r="E106" s="85"/>
      <c r="F106" s="78"/>
      <c r="G106" s="85"/>
      <c r="H106" s="78"/>
      <c r="I106" s="78"/>
      <c r="J106" s="140"/>
    </row>
    <row r="107" spans="1:10">
      <c r="A107" s="58"/>
      <c r="B107" s="146" t="s">
        <v>190</v>
      </c>
      <c r="C107" s="147">
        <v>15</v>
      </c>
      <c r="D107" s="151" t="s">
        <v>89</v>
      </c>
      <c r="E107" s="85"/>
      <c r="F107" s="78"/>
      <c r="G107" s="85"/>
      <c r="H107" s="78"/>
      <c r="I107" s="78"/>
      <c r="J107" s="140"/>
    </row>
    <row r="108" spans="1:10">
      <c r="A108" s="58"/>
      <c r="B108" s="146" t="s">
        <v>213</v>
      </c>
      <c r="C108" s="147">
        <v>4</v>
      </c>
      <c r="D108" s="151" t="s">
        <v>85</v>
      </c>
      <c r="E108" s="85"/>
      <c r="F108" s="78"/>
      <c r="G108" s="85"/>
      <c r="H108" s="78"/>
      <c r="I108" s="78"/>
      <c r="J108" s="140"/>
    </row>
    <row r="109" spans="1:10">
      <c r="A109" s="58"/>
      <c r="B109" s="146" t="s">
        <v>185</v>
      </c>
      <c r="C109" s="147">
        <v>22.5</v>
      </c>
      <c r="D109" s="151" t="s">
        <v>89</v>
      </c>
      <c r="E109" s="85"/>
      <c r="F109" s="78"/>
      <c r="G109" s="85"/>
      <c r="H109" s="78"/>
      <c r="I109" s="78"/>
      <c r="J109" s="140"/>
    </row>
    <row r="110" spans="1:10">
      <c r="A110" s="58"/>
      <c r="B110" s="146" t="s">
        <v>186</v>
      </c>
      <c r="C110" s="147">
        <v>49.6</v>
      </c>
      <c r="D110" s="151" t="s">
        <v>4</v>
      </c>
      <c r="E110" s="85"/>
      <c r="F110" s="78"/>
      <c r="G110" s="85"/>
      <c r="H110" s="78"/>
      <c r="I110" s="78"/>
      <c r="J110" s="140"/>
    </row>
    <row r="111" spans="1:10">
      <c r="A111" s="58"/>
      <c r="B111" s="146" t="s">
        <v>200</v>
      </c>
      <c r="C111" s="147">
        <v>22.8</v>
      </c>
      <c r="D111" s="151" t="s">
        <v>89</v>
      </c>
      <c r="E111" s="85"/>
      <c r="F111" s="78"/>
      <c r="G111" s="85"/>
      <c r="H111" s="78"/>
      <c r="I111" s="78"/>
      <c r="J111" s="140"/>
    </row>
    <row r="112" spans="1:10">
      <c r="A112" s="58"/>
      <c r="B112" s="146" t="s">
        <v>191</v>
      </c>
      <c r="C112" s="147">
        <v>22.8</v>
      </c>
      <c r="D112" s="151" t="s">
        <v>89</v>
      </c>
      <c r="E112" s="85"/>
      <c r="F112" s="78"/>
      <c r="G112" s="85"/>
      <c r="H112" s="78"/>
      <c r="I112" s="78"/>
      <c r="J112" s="140"/>
    </row>
    <row r="113" spans="1:10">
      <c r="A113" s="58"/>
      <c r="B113" s="146" t="s">
        <v>192</v>
      </c>
      <c r="C113" s="147">
        <v>12</v>
      </c>
      <c r="D113" s="151" t="s">
        <v>4</v>
      </c>
      <c r="E113" s="85"/>
      <c r="F113" s="78"/>
      <c r="G113" s="85"/>
      <c r="H113" s="78"/>
      <c r="I113" s="78"/>
      <c r="J113" s="140"/>
    </row>
    <row r="114" spans="1:10">
      <c r="A114" s="58"/>
      <c r="B114" s="190" t="s">
        <v>193</v>
      </c>
      <c r="C114" s="147">
        <v>18.8</v>
      </c>
      <c r="D114" s="151" t="s">
        <v>4</v>
      </c>
      <c r="E114" s="85"/>
      <c r="F114" s="78"/>
      <c r="G114" s="85"/>
      <c r="H114" s="78"/>
      <c r="I114" s="78"/>
      <c r="J114" s="140"/>
    </row>
    <row r="115" spans="1:10">
      <c r="A115" s="58"/>
      <c r="B115" s="146" t="s">
        <v>194</v>
      </c>
      <c r="C115" s="147">
        <v>37.32</v>
      </c>
      <c r="D115" s="151" t="s">
        <v>4</v>
      </c>
      <c r="E115" s="85"/>
      <c r="F115" s="85"/>
      <c r="G115" s="85"/>
      <c r="H115" s="85"/>
      <c r="I115" s="85"/>
      <c r="J115" s="140"/>
    </row>
    <row r="116" spans="1:10">
      <c r="A116" s="58"/>
      <c r="B116" s="146" t="s">
        <v>195</v>
      </c>
      <c r="C116" s="147">
        <f>C115*2</f>
        <v>74.64</v>
      </c>
      <c r="D116" s="151" t="s">
        <v>4</v>
      </c>
      <c r="E116" s="85"/>
      <c r="F116" s="85"/>
      <c r="G116" s="85"/>
      <c r="H116" s="85"/>
      <c r="I116" s="85"/>
      <c r="J116" s="140"/>
    </row>
    <row r="117" spans="1:10">
      <c r="A117" s="58"/>
      <c r="B117" s="146" t="s">
        <v>196</v>
      </c>
      <c r="C117" s="147">
        <v>18.8</v>
      </c>
      <c r="D117" s="151" t="s">
        <v>4</v>
      </c>
      <c r="E117" s="85"/>
      <c r="F117" s="85"/>
      <c r="G117" s="85"/>
      <c r="H117" s="85"/>
      <c r="I117" s="85"/>
      <c r="J117" s="140"/>
    </row>
    <row r="118" spans="1:10">
      <c r="A118" s="58"/>
      <c r="B118" s="146" t="s">
        <v>197</v>
      </c>
      <c r="C118" s="147">
        <v>37.32</v>
      </c>
      <c r="D118" s="151" t="s">
        <v>4</v>
      </c>
      <c r="E118" s="85"/>
      <c r="F118" s="85"/>
      <c r="G118" s="85"/>
      <c r="H118" s="85"/>
      <c r="I118" s="85"/>
      <c r="J118" s="140"/>
    </row>
    <row r="119" spans="1:10">
      <c r="A119" s="58"/>
      <c r="B119" s="146" t="s">
        <v>198</v>
      </c>
      <c r="C119" s="147">
        <v>1</v>
      </c>
      <c r="D119" s="151" t="s">
        <v>85</v>
      </c>
      <c r="E119" s="85"/>
      <c r="F119" s="85"/>
      <c r="G119" s="85"/>
      <c r="H119" s="85"/>
      <c r="I119" s="85"/>
      <c r="J119" s="140"/>
    </row>
    <row r="120" spans="1:10">
      <c r="A120" s="58"/>
      <c r="B120" s="146" t="s">
        <v>199</v>
      </c>
      <c r="C120" s="147">
        <v>2</v>
      </c>
      <c r="D120" s="151" t="s">
        <v>85</v>
      </c>
      <c r="E120" s="85"/>
      <c r="F120" s="85"/>
      <c r="G120" s="85"/>
      <c r="H120" s="85"/>
      <c r="I120" s="85"/>
      <c r="J120" s="140"/>
    </row>
    <row r="121" spans="1:10">
      <c r="A121" s="58"/>
      <c r="B121" s="146" t="s">
        <v>201</v>
      </c>
      <c r="C121" s="147">
        <v>45.32</v>
      </c>
      <c r="D121" s="151" t="s">
        <v>4</v>
      </c>
      <c r="E121" s="85"/>
      <c r="F121" s="78"/>
      <c r="G121" s="85"/>
      <c r="H121" s="78"/>
      <c r="I121" s="78"/>
      <c r="J121" s="140"/>
    </row>
    <row r="122" spans="1:10">
      <c r="A122" s="58"/>
      <c r="B122" s="66"/>
      <c r="C122" s="147"/>
      <c r="D122" s="151"/>
      <c r="E122" s="85"/>
      <c r="F122" s="85"/>
      <c r="G122" s="85"/>
      <c r="H122" s="85"/>
      <c r="I122" s="85"/>
      <c r="J122" s="140"/>
    </row>
    <row r="123" spans="1:10">
      <c r="A123" s="203"/>
      <c r="B123" s="199" t="s">
        <v>219</v>
      </c>
      <c r="C123" s="167"/>
      <c r="D123" s="197"/>
      <c r="E123" s="168"/>
      <c r="F123" s="168"/>
      <c r="G123" s="168"/>
      <c r="H123" s="168"/>
      <c r="I123" s="168"/>
      <c r="J123" s="141"/>
    </row>
    <row r="124" spans="1:10">
      <c r="A124" s="188"/>
      <c r="B124" s="193" t="s">
        <v>218</v>
      </c>
      <c r="C124" s="164"/>
      <c r="D124" s="196"/>
      <c r="E124" s="165"/>
      <c r="F124" s="165"/>
      <c r="G124" s="165"/>
      <c r="H124" s="165"/>
      <c r="I124" s="165"/>
      <c r="J124" s="139"/>
    </row>
    <row r="125" spans="1:10">
      <c r="A125" s="58"/>
      <c r="B125" s="149" t="s">
        <v>202</v>
      </c>
      <c r="C125" s="147">
        <v>1</v>
      </c>
      <c r="D125" s="151" t="s">
        <v>85</v>
      </c>
      <c r="E125" s="85"/>
      <c r="F125" s="85"/>
      <c r="G125" s="85"/>
      <c r="H125" s="85"/>
      <c r="I125" s="85"/>
      <c r="J125" s="140"/>
    </row>
    <row r="126" spans="1:10">
      <c r="A126" s="58"/>
      <c r="B126" s="150" t="s">
        <v>204</v>
      </c>
      <c r="C126" s="147">
        <v>25</v>
      </c>
      <c r="D126" s="151" t="s">
        <v>89</v>
      </c>
      <c r="E126" s="85"/>
      <c r="F126" s="85"/>
      <c r="G126" s="85"/>
      <c r="H126" s="85"/>
      <c r="I126" s="85"/>
      <c r="J126" s="140"/>
    </row>
    <row r="127" spans="1:10">
      <c r="A127" s="58"/>
      <c r="B127" s="150" t="s">
        <v>205</v>
      </c>
      <c r="C127" s="147">
        <v>25</v>
      </c>
      <c r="D127" s="151" t="s">
        <v>89</v>
      </c>
      <c r="E127" s="85"/>
      <c r="F127" s="85"/>
      <c r="G127" s="85"/>
      <c r="H127" s="85"/>
      <c r="I127" s="85"/>
      <c r="J127" s="140"/>
    </row>
    <row r="128" spans="1:10">
      <c r="A128" s="58"/>
      <c r="B128" s="150" t="s">
        <v>206</v>
      </c>
      <c r="C128" s="147">
        <v>20</v>
      </c>
      <c r="D128" s="151" t="s">
        <v>89</v>
      </c>
      <c r="E128" s="85"/>
      <c r="F128" s="85"/>
      <c r="G128" s="85"/>
      <c r="H128" s="85"/>
      <c r="I128" s="85"/>
      <c r="J128" s="140"/>
    </row>
    <row r="129" spans="1:10">
      <c r="A129" s="58"/>
      <c r="B129" s="150" t="s">
        <v>207</v>
      </c>
      <c r="C129" s="147">
        <v>20</v>
      </c>
      <c r="D129" s="151" t="s">
        <v>89</v>
      </c>
      <c r="E129" s="85"/>
      <c r="F129" s="85"/>
      <c r="G129" s="85"/>
      <c r="H129" s="85"/>
      <c r="I129" s="85"/>
      <c r="J129" s="140"/>
    </row>
    <row r="130" spans="1:10">
      <c r="A130" s="58"/>
      <c r="B130" s="150" t="s">
        <v>208</v>
      </c>
      <c r="C130" s="48">
        <v>1</v>
      </c>
      <c r="D130" s="151" t="s">
        <v>203</v>
      </c>
      <c r="E130" s="85"/>
      <c r="F130" s="78"/>
      <c r="G130" s="85"/>
      <c r="H130" s="78"/>
      <c r="I130" s="78"/>
      <c r="J130" s="140"/>
    </row>
    <row r="131" spans="1:10">
      <c r="A131" s="58"/>
      <c r="B131" s="150" t="s">
        <v>209</v>
      </c>
      <c r="C131" s="147">
        <v>2</v>
      </c>
      <c r="D131" s="151" t="s">
        <v>85</v>
      </c>
      <c r="E131" s="85"/>
      <c r="F131" s="78"/>
      <c r="G131" s="85"/>
      <c r="H131" s="78"/>
      <c r="I131" s="78"/>
      <c r="J131" s="140"/>
    </row>
    <row r="132" spans="1:10">
      <c r="A132" s="58"/>
      <c r="B132" s="150" t="s">
        <v>210</v>
      </c>
      <c r="C132" s="147">
        <v>2</v>
      </c>
      <c r="D132" s="151" t="s">
        <v>85</v>
      </c>
      <c r="E132" s="85"/>
      <c r="F132" s="78"/>
      <c r="G132" s="85"/>
      <c r="H132" s="78"/>
      <c r="I132" s="78"/>
      <c r="J132" s="140"/>
    </row>
    <row r="133" spans="1:10">
      <c r="A133" s="58"/>
      <c r="B133" s="150" t="s">
        <v>212</v>
      </c>
      <c r="C133" s="147">
        <v>2</v>
      </c>
      <c r="D133" s="151" t="s">
        <v>85</v>
      </c>
      <c r="E133" s="85"/>
      <c r="F133" s="78"/>
      <c r="G133" s="85"/>
      <c r="H133" s="85"/>
      <c r="I133" s="78"/>
      <c r="J133" s="140"/>
    </row>
    <row r="134" spans="1:10">
      <c r="A134" s="58"/>
      <c r="B134" s="150" t="s">
        <v>211</v>
      </c>
      <c r="C134" s="147">
        <v>1</v>
      </c>
      <c r="D134" s="151" t="s">
        <v>85</v>
      </c>
      <c r="E134" s="85"/>
      <c r="F134" s="78"/>
      <c r="G134" s="85"/>
      <c r="H134" s="85"/>
      <c r="I134" s="78"/>
      <c r="J134" s="140"/>
    </row>
    <row r="135" spans="1:10">
      <c r="A135" s="58"/>
      <c r="B135" s="150"/>
      <c r="C135" s="147"/>
      <c r="D135" s="151"/>
      <c r="E135" s="85"/>
      <c r="F135" s="78"/>
      <c r="G135" s="85"/>
      <c r="H135" s="85"/>
      <c r="I135" s="78"/>
      <c r="J135" s="140"/>
    </row>
    <row r="136" spans="1:10">
      <c r="A136" s="58"/>
      <c r="B136" s="66"/>
      <c r="C136" s="147"/>
      <c r="D136" s="151"/>
      <c r="E136" s="85"/>
      <c r="F136" s="85"/>
      <c r="G136" s="85"/>
      <c r="H136" s="85"/>
      <c r="I136" s="85"/>
      <c r="J136" s="140"/>
    </row>
    <row r="137" spans="1:10">
      <c r="A137" s="58"/>
      <c r="B137" s="66"/>
      <c r="C137" s="147"/>
      <c r="D137" s="151"/>
      <c r="E137" s="85"/>
      <c r="F137" s="85"/>
      <c r="G137" s="85"/>
      <c r="H137" s="85"/>
      <c r="I137" s="85"/>
      <c r="J137" s="140"/>
    </row>
    <row r="138" spans="1:10">
      <c r="A138" s="58"/>
      <c r="B138" s="66"/>
      <c r="C138" s="147"/>
      <c r="D138" s="151"/>
      <c r="E138" s="85"/>
      <c r="F138" s="85"/>
      <c r="G138" s="85"/>
      <c r="H138" s="85"/>
      <c r="I138" s="85"/>
      <c r="J138" s="140"/>
    </row>
    <row r="139" spans="1:10">
      <c r="A139" s="58"/>
      <c r="B139" s="66"/>
      <c r="C139" s="147"/>
      <c r="D139" s="151"/>
      <c r="E139" s="85"/>
      <c r="F139" s="85"/>
      <c r="G139" s="85"/>
      <c r="H139" s="85"/>
      <c r="I139" s="85"/>
      <c r="J139" s="140"/>
    </row>
    <row r="140" spans="1:10">
      <c r="A140" s="58"/>
      <c r="B140" s="66"/>
      <c r="C140" s="147"/>
      <c r="D140" s="151"/>
      <c r="E140" s="85"/>
      <c r="F140" s="85"/>
      <c r="G140" s="85"/>
      <c r="H140" s="85"/>
      <c r="I140" s="85"/>
      <c r="J140" s="140"/>
    </row>
    <row r="141" spans="1:10">
      <c r="A141" s="58"/>
      <c r="B141" s="66"/>
      <c r="C141" s="147"/>
      <c r="D141" s="151"/>
      <c r="E141" s="85"/>
      <c r="F141" s="85"/>
      <c r="G141" s="85"/>
      <c r="H141" s="85"/>
      <c r="I141" s="85"/>
      <c r="J141" s="140"/>
    </row>
    <row r="142" spans="1:10">
      <c r="A142" s="58"/>
      <c r="B142" s="66"/>
      <c r="C142" s="147"/>
      <c r="D142" s="151"/>
      <c r="E142" s="85"/>
      <c r="F142" s="85"/>
      <c r="G142" s="85"/>
      <c r="H142" s="85"/>
      <c r="I142" s="85"/>
      <c r="J142" s="140"/>
    </row>
    <row r="143" spans="1:10">
      <c r="A143" s="203"/>
      <c r="B143" s="199" t="s">
        <v>215</v>
      </c>
      <c r="C143" s="167"/>
      <c r="D143" s="197"/>
      <c r="E143" s="168"/>
      <c r="F143" s="168"/>
      <c r="G143" s="168"/>
      <c r="H143" s="168"/>
      <c r="I143" s="168"/>
      <c r="J143" s="141"/>
    </row>
    <row r="144" spans="1:10">
      <c r="A144" s="58">
        <v>3</v>
      </c>
      <c r="B144" s="73" t="s">
        <v>132</v>
      </c>
      <c r="C144" s="164"/>
      <c r="D144" s="196"/>
      <c r="E144" s="165"/>
      <c r="F144" s="165"/>
      <c r="G144" s="165"/>
      <c r="H144" s="165"/>
      <c r="I144" s="191"/>
      <c r="J144" s="139"/>
    </row>
    <row r="145" spans="1:10">
      <c r="A145" s="182"/>
      <c r="B145" s="11" t="s">
        <v>217</v>
      </c>
      <c r="C145" s="147"/>
      <c r="D145" s="151" t="s">
        <v>1</v>
      </c>
      <c r="E145" s="85"/>
      <c r="F145" s="85"/>
      <c r="G145" s="85"/>
      <c r="H145" s="85"/>
      <c r="I145" s="85"/>
      <c r="J145" s="140"/>
    </row>
    <row r="146" spans="1:10">
      <c r="A146" s="182"/>
      <c r="B146" s="11" t="s">
        <v>216</v>
      </c>
      <c r="C146" s="147"/>
      <c r="D146" s="151" t="s">
        <v>1</v>
      </c>
      <c r="E146" s="85"/>
      <c r="F146" s="85"/>
      <c r="G146" s="85"/>
      <c r="H146" s="85"/>
      <c r="I146" s="85"/>
      <c r="J146" s="140"/>
    </row>
    <row r="147" spans="1:10">
      <c r="A147" s="179"/>
      <c r="B147" s="11"/>
      <c r="C147" s="147"/>
      <c r="D147" s="151"/>
      <c r="E147" s="85"/>
      <c r="F147" s="85"/>
      <c r="G147" s="85"/>
      <c r="H147" s="85"/>
      <c r="I147" s="153"/>
      <c r="J147" s="140"/>
    </row>
    <row r="148" spans="1:10">
      <c r="A148" s="179"/>
      <c r="B148" s="11"/>
      <c r="C148" s="147"/>
      <c r="D148" s="151"/>
      <c r="E148" s="85"/>
      <c r="F148" s="85"/>
      <c r="G148" s="85"/>
      <c r="H148" s="85"/>
      <c r="I148" s="153"/>
      <c r="J148" s="140"/>
    </row>
    <row r="149" spans="1:10">
      <c r="A149" s="179"/>
      <c r="B149" s="11"/>
      <c r="C149" s="147"/>
      <c r="D149" s="151"/>
      <c r="E149" s="85"/>
      <c r="F149" s="85"/>
      <c r="G149" s="85"/>
      <c r="H149" s="85"/>
      <c r="I149" s="153"/>
      <c r="J149" s="140"/>
    </row>
    <row r="150" spans="1:10">
      <c r="A150" s="179"/>
      <c r="B150" s="11"/>
      <c r="C150" s="147"/>
      <c r="D150" s="151"/>
      <c r="E150" s="85"/>
      <c r="F150" s="85"/>
      <c r="G150" s="85"/>
      <c r="H150" s="85"/>
      <c r="I150" s="153"/>
      <c r="J150" s="140"/>
    </row>
    <row r="151" spans="1:10">
      <c r="A151" s="179"/>
      <c r="B151" s="11"/>
      <c r="C151" s="147"/>
      <c r="D151" s="151"/>
      <c r="E151" s="85"/>
      <c r="F151" s="85"/>
      <c r="G151" s="85"/>
      <c r="H151" s="85"/>
      <c r="I151" s="153"/>
      <c r="J151" s="140"/>
    </row>
    <row r="152" spans="1:10">
      <c r="A152" s="179"/>
      <c r="B152" s="11"/>
      <c r="C152" s="147"/>
      <c r="D152" s="151"/>
      <c r="E152" s="85"/>
      <c r="F152" s="85"/>
      <c r="G152" s="85"/>
      <c r="H152" s="85"/>
      <c r="I152" s="153"/>
      <c r="J152" s="140"/>
    </row>
    <row r="153" spans="1:10">
      <c r="A153" s="179"/>
      <c r="B153" s="11"/>
      <c r="C153" s="147"/>
      <c r="D153" s="151"/>
      <c r="E153" s="85"/>
      <c r="F153" s="85"/>
      <c r="G153" s="85"/>
      <c r="H153" s="85"/>
      <c r="I153" s="153"/>
      <c r="J153" s="140"/>
    </row>
    <row r="154" spans="1:10">
      <c r="A154" s="179"/>
      <c r="B154" s="11"/>
      <c r="C154" s="147"/>
      <c r="D154" s="151"/>
      <c r="E154" s="85"/>
      <c r="F154" s="85"/>
      <c r="G154" s="85"/>
      <c r="H154" s="85"/>
      <c r="I154" s="153"/>
      <c r="J154" s="140"/>
    </row>
    <row r="155" spans="1:10">
      <c r="A155" s="179"/>
      <c r="B155" s="11"/>
      <c r="C155" s="147"/>
      <c r="D155" s="151"/>
      <c r="E155" s="85"/>
      <c r="F155" s="85"/>
      <c r="G155" s="85"/>
      <c r="H155" s="85"/>
      <c r="I155" s="153"/>
      <c r="J155" s="140"/>
    </row>
    <row r="156" spans="1:10">
      <c r="A156" s="179"/>
      <c r="B156" s="11"/>
      <c r="C156" s="147"/>
      <c r="D156" s="151"/>
      <c r="E156" s="85"/>
      <c r="F156" s="85"/>
      <c r="G156" s="85"/>
      <c r="H156" s="85"/>
      <c r="I156" s="153"/>
      <c r="J156" s="140"/>
    </row>
    <row r="157" spans="1:10">
      <c r="A157" s="179"/>
      <c r="B157" s="11"/>
      <c r="C157" s="147"/>
      <c r="D157" s="151"/>
      <c r="E157" s="85"/>
      <c r="F157" s="85"/>
      <c r="G157" s="85"/>
      <c r="H157" s="85"/>
      <c r="I157" s="153"/>
      <c r="J157" s="140"/>
    </row>
    <row r="158" spans="1:10">
      <c r="A158" s="179"/>
      <c r="B158" s="11"/>
      <c r="C158" s="147"/>
      <c r="D158" s="151"/>
      <c r="E158" s="85"/>
      <c r="F158" s="85"/>
      <c r="G158" s="85"/>
      <c r="H158" s="85"/>
      <c r="I158" s="153"/>
      <c r="J158" s="140"/>
    </row>
    <row r="159" spans="1:10">
      <c r="A159" s="179"/>
      <c r="B159" s="11"/>
      <c r="C159" s="147"/>
      <c r="D159" s="151"/>
      <c r="E159" s="85"/>
      <c r="F159" s="85"/>
      <c r="G159" s="85"/>
      <c r="H159" s="85"/>
      <c r="I159" s="153"/>
      <c r="J159" s="140"/>
    </row>
    <row r="160" spans="1:10">
      <c r="A160" s="179"/>
      <c r="B160" s="27" t="s">
        <v>132</v>
      </c>
      <c r="C160" s="147"/>
      <c r="D160" s="147"/>
      <c r="E160" s="85"/>
      <c r="F160" s="85"/>
      <c r="G160" s="85"/>
      <c r="H160" s="85"/>
      <c r="I160" s="85"/>
      <c r="J160" s="140"/>
    </row>
    <row r="161" spans="1:10">
      <c r="A161" s="179"/>
      <c r="B161" s="11"/>
      <c r="C161" s="147"/>
      <c r="D161" s="147"/>
      <c r="E161" s="85"/>
      <c r="F161" s="85"/>
      <c r="G161" s="85"/>
      <c r="H161" s="85"/>
      <c r="I161" s="153"/>
      <c r="J161" s="140"/>
    </row>
    <row r="162" spans="1:10">
      <c r="A162" s="179"/>
      <c r="B162" s="11"/>
      <c r="C162" s="147"/>
      <c r="D162" s="147"/>
      <c r="E162" s="85"/>
      <c r="F162" s="85"/>
      <c r="G162" s="85"/>
      <c r="H162" s="85"/>
      <c r="I162" s="153"/>
      <c r="J162" s="140"/>
    </row>
    <row r="163" spans="1:10">
      <c r="A163" s="202"/>
      <c r="B163" s="51" t="s">
        <v>163</v>
      </c>
      <c r="C163" s="167"/>
      <c r="D163" s="167"/>
      <c r="E163" s="168"/>
      <c r="F163" s="168"/>
      <c r="G163" s="168"/>
      <c r="H163" s="168"/>
      <c r="I163" s="145"/>
      <c r="J163" s="141"/>
    </row>
    <row r="164" spans="1:10">
      <c r="A164" s="201"/>
      <c r="B164" s="193" t="s">
        <v>217</v>
      </c>
      <c r="C164" s="164"/>
      <c r="D164" s="196"/>
      <c r="E164" s="165"/>
      <c r="F164" s="165"/>
      <c r="G164" s="165"/>
      <c r="H164" s="165"/>
      <c r="I164" s="191"/>
      <c r="J164" s="139"/>
    </row>
    <row r="165" spans="1:10">
      <c r="A165" s="179"/>
      <c r="B165" s="146" t="s">
        <v>141</v>
      </c>
      <c r="C165" s="48">
        <v>2.75</v>
      </c>
      <c r="D165" s="27" t="s">
        <v>53</v>
      </c>
      <c r="E165" s="78"/>
      <c r="F165" s="78"/>
      <c r="G165" s="78"/>
      <c r="H165" s="78"/>
      <c r="I165" s="78"/>
      <c r="J165" s="140"/>
    </row>
    <row r="166" spans="1:10">
      <c r="A166" s="179"/>
      <c r="B166" s="146" t="s">
        <v>142</v>
      </c>
      <c r="C166" s="48">
        <v>0.14000000000000001</v>
      </c>
      <c r="D166" s="27" t="s">
        <v>53</v>
      </c>
      <c r="E166" s="78"/>
      <c r="F166" s="78"/>
      <c r="G166" s="78"/>
      <c r="H166" s="78"/>
      <c r="I166" s="78"/>
      <c r="J166" s="140"/>
    </row>
    <row r="167" spans="1:10">
      <c r="A167" s="179"/>
      <c r="B167" s="146" t="s">
        <v>143</v>
      </c>
      <c r="C167" s="48">
        <v>0.14000000000000001</v>
      </c>
      <c r="D167" s="27" t="s">
        <v>53</v>
      </c>
      <c r="E167" s="78"/>
      <c r="F167" s="78"/>
      <c r="G167" s="78"/>
      <c r="H167" s="78"/>
      <c r="I167" s="78"/>
      <c r="J167" s="140"/>
    </row>
    <row r="168" spans="1:10">
      <c r="A168" s="179"/>
      <c r="B168" s="146" t="s">
        <v>158</v>
      </c>
      <c r="C168" s="48">
        <v>11</v>
      </c>
      <c r="D168" s="27" t="s">
        <v>54</v>
      </c>
      <c r="E168" s="78"/>
      <c r="F168" s="78"/>
      <c r="G168" s="78"/>
      <c r="H168" s="78"/>
      <c r="I168" s="78"/>
      <c r="J168" s="140"/>
    </row>
    <row r="169" spans="1:10">
      <c r="A169" s="179"/>
      <c r="B169" s="146" t="s">
        <v>159</v>
      </c>
      <c r="C169" s="48">
        <v>11</v>
      </c>
      <c r="D169" s="27" t="s">
        <v>54</v>
      </c>
      <c r="E169" s="78"/>
      <c r="F169" s="78"/>
      <c r="G169" s="78"/>
      <c r="H169" s="78"/>
      <c r="I169" s="78"/>
      <c r="J169" s="140"/>
    </row>
    <row r="170" spans="1:10">
      <c r="A170" s="179"/>
      <c r="B170" s="146" t="s">
        <v>144</v>
      </c>
      <c r="C170" s="48">
        <v>3.5</v>
      </c>
      <c r="D170" s="27" t="s">
        <v>53</v>
      </c>
      <c r="E170" s="78"/>
      <c r="F170" s="78"/>
      <c r="G170" s="78"/>
      <c r="H170" s="78"/>
      <c r="I170" s="78"/>
      <c r="J170" s="140"/>
    </row>
    <row r="171" spans="1:10">
      <c r="A171" s="179"/>
      <c r="B171" s="146" t="s">
        <v>145</v>
      </c>
      <c r="C171" s="48"/>
      <c r="D171" s="27"/>
      <c r="E171" s="78"/>
      <c r="F171" s="78"/>
      <c r="G171" s="78"/>
      <c r="H171" s="78"/>
      <c r="I171" s="78"/>
      <c r="J171" s="140"/>
    </row>
    <row r="172" spans="1:10" ht="21">
      <c r="A172" s="179"/>
      <c r="B172" s="146" t="s">
        <v>146</v>
      </c>
      <c r="C172" s="48">
        <f>C175*0.6</f>
        <v>25.56</v>
      </c>
      <c r="D172" s="27" t="s">
        <v>87</v>
      </c>
      <c r="E172" s="78"/>
      <c r="F172" s="78"/>
      <c r="G172" s="78"/>
      <c r="H172" s="78"/>
      <c r="I172" s="78"/>
      <c r="J172" s="140"/>
    </row>
    <row r="173" spans="1:10" ht="21">
      <c r="A173" s="179"/>
      <c r="B173" s="146" t="s">
        <v>147</v>
      </c>
      <c r="C173" s="48">
        <f>C175*0.3</f>
        <v>12.78</v>
      </c>
      <c r="D173" s="27" t="s">
        <v>87</v>
      </c>
      <c r="E173" s="78"/>
      <c r="F173" s="78"/>
      <c r="G173" s="78"/>
      <c r="H173" s="78"/>
      <c r="I173" s="78"/>
      <c r="J173" s="140"/>
    </row>
    <row r="174" spans="1:10">
      <c r="A174" s="179"/>
      <c r="B174" s="146" t="s">
        <v>148</v>
      </c>
      <c r="C174" s="48">
        <f>C175*0.25</f>
        <v>10.65</v>
      </c>
      <c r="D174" s="27" t="s">
        <v>84</v>
      </c>
      <c r="E174" s="78"/>
      <c r="F174" s="78"/>
      <c r="G174" s="78"/>
      <c r="H174" s="78"/>
      <c r="I174" s="78"/>
      <c r="J174" s="140"/>
    </row>
    <row r="175" spans="1:10">
      <c r="A175" s="179"/>
      <c r="B175" s="146" t="s">
        <v>149</v>
      </c>
      <c r="C175" s="48">
        <v>42.6</v>
      </c>
      <c r="D175" s="27" t="s">
        <v>4</v>
      </c>
      <c r="E175" s="78"/>
      <c r="F175" s="78"/>
      <c r="G175" s="78"/>
      <c r="H175" s="78"/>
      <c r="I175" s="78"/>
      <c r="J175" s="140"/>
    </row>
    <row r="176" spans="1:10">
      <c r="A176" s="179"/>
      <c r="B176" s="146" t="s">
        <v>150</v>
      </c>
      <c r="C176" s="48">
        <v>45.56</v>
      </c>
      <c r="D176" s="27" t="s">
        <v>84</v>
      </c>
      <c r="E176" s="78"/>
      <c r="F176" s="78"/>
      <c r="G176" s="78"/>
      <c r="H176" s="78"/>
      <c r="I176" s="78"/>
      <c r="J176" s="140"/>
    </row>
    <row r="177" spans="1:10">
      <c r="A177" s="179"/>
      <c r="B177" s="146" t="s">
        <v>151</v>
      </c>
      <c r="C177" s="48">
        <v>41.75</v>
      </c>
      <c r="D177" s="27" t="s">
        <v>84</v>
      </c>
      <c r="E177" s="78"/>
      <c r="F177" s="78"/>
      <c r="G177" s="78"/>
      <c r="H177" s="78"/>
      <c r="I177" s="78"/>
      <c r="J177" s="140"/>
    </row>
    <row r="178" spans="1:10">
      <c r="A178" s="179"/>
      <c r="B178" s="146" t="s">
        <v>152</v>
      </c>
      <c r="C178" s="48">
        <v>250</v>
      </c>
      <c r="D178" s="27" t="s">
        <v>84</v>
      </c>
      <c r="E178" s="78"/>
      <c r="F178" s="78"/>
      <c r="G178" s="78"/>
      <c r="H178" s="78"/>
      <c r="I178" s="78"/>
      <c r="J178" s="140"/>
    </row>
    <row r="179" spans="1:10">
      <c r="A179" s="179"/>
      <c r="B179" s="146" t="s">
        <v>153</v>
      </c>
      <c r="C179" s="48">
        <f>(C176+C178+C177)*0.03</f>
        <v>10.119299999999999</v>
      </c>
      <c r="D179" s="27" t="s">
        <v>84</v>
      </c>
      <c r="E179" s="78"/>
      <c r="F179" s="78"/>
      <c r="G179" s="78"/>
      <c r="H179" s="78"/>
      <c r="I179" s="78"/>
      <c r="J179" s="140"/>
    </row>
    <row r="180" spans="1:10">
      <c r="A180" s="179"/>
      <c r="B180" s="146"/>
      <c r="C180" s="48"/>
      <c r="D180" s="27"/>
      <c r="E180" s="78"/>
      <c r="F180" s="78"/>
      <c r="G180" s="78"/>
      <c r="H180" s="78"/>
      <c r="I180" s="78"/>
      <c r="J180" s="140"/>
    </row>
    <row r="181" spans="1:10">
      <c r="A181" s="179"/>
      <c r="B181" s="146"/>
      <c r="C181" s="48"/>
      <c r="D181" s="27"/>
      <c r="E181" s="78"/>
      <c r="F181" s="185"/>
      <c r="G181" s="185"/>
      <c r="H181" s="185"/>
      <c r="I181" s="185"/>
      <c r="J181" s="140"/>
    </row>
    <row r="182" spans="1:10">
      <c r="A182" s="179"/>
      <c r="B182" s="84"/>
      <c r="C182" s="15"/>
      <c r="D182" s="12"/>
      <c r="E182" s="178"/>
      <c r="F182" s="178"/>
      <c r="G182" s="178"/>
      <c r="H182" s="178"/>
      <c r="I182" s="186"/>
      <c r="J182" s="140"/>
    </row>
    <row r="183" spans="1:10">
      <c r="A183" s="200"/>
      <c r="B183" s="51" t="s">
        <v>225</v>
      </c>
      <c r="C183" s="14"/>
      <c r="D183" s="7"/>
      <c r="E183" s="187"/>
      <c r="F183" s="187"/>
      <c r="G183" s="187"/>
      <c r="H183" s="187"/>
      <c r="I183" s="187"/>
      <c r="J183" s="141"/>
    </row>
    <row r="184" spans="1:10">
      <c r="A184" s="201"/>
      <c r="B184" s="193" t="s">
        <v>216</v>
      </c>
      <c r="C184" s="164"/>
      <c r="D184" s="196"/>
      <c r="E184" s="165"/>
      <c r="F184" s="165"/>
      <c r="G184" s="165"/>
      <c r="H184" s="165"/>
      <c r="I184" s="165"/>
      <c r="J184" s="139"/>
    </row>
    <row r="185" spans="1:10">
      <c r="A185" s="3"/>
      <c r="B185" s="146" t="s">
        <v>154</v>
      </c>
      <c r="C185" s="48">
        <v>19.98</v>
      </c>
      <c r="D185" s="27" t="s">
        <v>4</v>
      </c>
      <c r="E185" s="78"/>
      <c r="F185" s="78"/>
      <c r="G185" s="78"/>
      <c r="H185" s="78"/>
      <c r="I185" s="78"/>
      <c r="J185" s="140"/>
    </row>
    <row r="186" spans="1:10">
      <c r="A186" s="3"/>
      <c r="B186" s="146" t="s">
        <v>155</v>
      </c>
      <c r="C186" s="147">
        <v>46.7</v>
      </c>
      <c r="D186" s="151" t="s">
        <v>4</v>
      </c>
      <c r="E186" s="85"/>
      <c r="F186" s="78"/>
      <c r="G186" s="85"/>
      <c r="H186" s="78"/>
      <c r="I186" s="78"/>
      <c r="J186" s="140"/>
    </row>
    <row r="187" spans="1:10">
      <c r="A187" s="3"/>
      <c r="B187" s="146" t="s">
        <v>179</v>
      </c>
      <c r="C187" s="147">
        <v>155.21</v>
      </c>
      <c r="D187" s="151" t="s">
        <v>84</v>
      </c>
      <c r="E187" s="85"/>
      <c r="F187" s="78"/>
      <c r="G187" s="85"/>
      <c r="H187" s="78"/>
      <c r="I187" s="78"/>
      <c r="J187" s="140"/>
    </row>
    <row r="188" spans="1:10">
      <c r="A188" s="3"/>
      <c r="B188" s="146" t="s">
        <v>164</v>
      </c>
      <c r="C188" s="147">
        <v>369.26</v>
      </c>
      <c r="D188" s="151" t="s">
        <v>84</v>
      </c>
      <c r="E188" s="85"/>
      <c r="F188" s="78"/>
      <c r="G188" s="85"/>
      <c r="H188" s="78"/>
      <c r="I188" s="78"/>
      <c r="J188" s="140"/>
    </row>
    <row r="189" spans="1:10">
      <c r="A189" s="3"/>
      <c r="B189" s="146" t="s">
        <v>214</v>
      </c>
      <c r="C189" s="147">
        <v>46.7</v>
      </c>
      <c r="D189" s="151" t="s">
        <v>4</v>
      </c>
      <c r="E189" s="85"/>
      <c r="F189" s="78"/>
      <c r="G189" s="85"/>
      <c r="H189" s="78"/>
      <c r="I189" s="78"/>
      <c r="J189" s="140"/>
    </row>
    <row r="190" spans="1:10">
      <c r="A190" s="3"/>
      <c r="B190" s="146" t="s">
        <v>165</v>
      </c>
      <c r="C190" s="147">
        <v>25.68</v>
      </c>
      <c r="D190" s="151" t="s">
        <v>4</v>
      </c>
      <c r="E190" s="80"/>
      <c r="F190" s="78"/>
      <c r="G190" s="78"/>
      <c r="H190" s="78"/>
      <c r="I190" s="78"/>
      <c r="J190" s="140"/>
    </row>
    <row r="191" spans="1:10">
      <c r="A191" s="3"/>
      <c r="B191" s="146"/>
      <c r="C191" s="147"/>
      <c r="D191" s="151"/>
      <c r="E191" s="85"/>
      <c r="F191" s="85"/>
      <c r="G191" s="85"/>
      <c r="H191" s="85"/>
      <c r="I191" s="85"/>
      <c r="J191" s="140"/>
    </row>
    <row r="192" spans="1:10">
      <c r="A192" s="3"/>
      <c r="B192" s="66"/>
      <c r="C192" s="147"/>
      <c r="D192" s="151"/>
      <c r="E192" s="85"/>
      <c r="F192" s="85"/>
      <c r="G192" s="85"/>
      <c r="H192" s="85"/>
      <c r="I192" s="85"/>
      <c r="J192" s="140"/>
    </row>
    <row r="193" spans="1:10">
      <c r="A193" s="3"/>
      <c r="B193" s="66"/>
      <c r="C193" s="147"/>
      <c r="D193" s="151"/>
      <c r="E193" s="85"/>
      <c r="F193" s="85"/>
      <c r="G193" s="85"/>
      <c r="H193" s="85"/>
      <c r="I193" s="85"/>
      <c r="J193" s="140"/>
    </row>
    <row r="194" spans="1:10">
      <c r="A194" s="3"/>
      <c r="B194" s="66"/>
      <c r="C194" s="147"/>
      <c r="D194" s="151"/>
      <c r="E194" s="85"/>
      <c r="F194" s="85"/>
      <c r="G194" s="85"/>
      <c r="H194" s="85"/>
      <c r="I194" s="85"/>
      <c r="J194" s="140"/>
    </row>
    <row r="195" spans="1:10">
      <c r="A195" s="3"/>
      <c r="B195" s="66"/>
      <c r="C195" s="147"/>
      <c r="D195" s="151"/>
      <c r="E195" s="85"/>
      <c r="F195" s="85"/>
      <c r="G195" s="85"/>
      <c r="H195" s="85"/>
      <c r="I195" s="85"/>
      <c r="J195" s="140"/>
    </row>
    <row r="196" spans="1:10">
      <c r="A196" s="3"/>
      <c r="B196" s="66"/>
      <c r="C196" s="147"/>
      <c r="D196" s="151"/>
      <c r="E196" s="85"/>
      <c r="F196" s="85"/>
      <c r="G196" s="85"/>
      <c r="H196" s="85"/>
      <c r="I196" s="85"/>
      <c r="J196" s="140"/>
    </row>
    <row r="197" spans="1:10">
      <c r="A197" s="3"/>
      <c r="B197" s="11"/>
      <c r="C197" s="147"/>
      <c r="D197" s="151"/>
      <c r="E197" s="85"/>
      <c r="F197" s="85"/>
      <c r="G197" s="85"/>
      <c r="H197" s="85"/>
      <c r="I197" s="85"/>
      <c r="J197" s="140"/>
    </row>
    <row r="198" spans="1:10">
      <c r="A198" s="3"/>
      <c r="B198" s="66"/>
      <c r="C198" s="147"/>
      <c r="D198" s="151"/>
      <c r="E198" s="85"/>
      <c r="F198" s="85"/>
      <c r="G198" s="85"/>
      <c r="H198" s="85"/>
      <c r="I198" s="85"/>
      <c r="J198" s="140"/>
    </row>
    <row r="199" spans="1:10">
      <c r="A199" s="3"/>
      <c r="B199" s="66"/>
      <c r="C199" s="147"/>
      <c r="D199" s="151"/>
      <c r="E199" s="85"/>
      <c r="F199" s="85"/>
      <c r="G199" s="85"/>
      <c r="H199" s="85"/>
      <c r="I199" s="85"/>
      <c r="J199" s="140"/>
    </row>
    <row r="200" spans="1:10">
      <c r="A200" s="3"/>
      <c r="B200" s="66"/>
      <c r="C200" s="147"/>
      <c r="D200" s="151"/>
      <c r="E200" s="85"/>
      <c r="F200" s="85"/>
      <c r="G200" s="85"/>
      <c r="H200" s="85"/>
      <c r="I200" s="85"/>
      <c r="J200" s="140"/>
    </row>
    <row r="201" spans="1:10">
      <c r="A201" s="3"/>
      <c r="B201" s="152"/>
      <c r="C201" s="147"/>
      <c r="D201" s="151"/>
      <c r="E201" s="85"/>
      <c r="F201" s="85"/>
      <c r="G201" s="85"/>
      <c r="H201" s="85"/>
      <c r="I201" s="153"/>
      <c r="J201" s="140"/>
    </row>
    <row r="202" spans="1:10">
      <c r="A202" s="3"/>
      <c r="B202" s="3"/>
      <c r="C202" s="147"/>
      <c r="D202" s="147"/>
      <c r="E202" s="85"/>
      <c r="F202" s="85"/>
      <c r="G202" s="85"/>
      <c r="H202" s="85"/>
      <c r="I202" s="85"/>
      <c r="J202" s="140"/>
    </row>
    <row r="203" spans="1:10">
      <c r="A203" s="5"/>
      <c r="B203" s="199" t="s">
        <v>226</v>
      </c>
      <c r="C203" s="167"/>
      <c r="D203" s="167"/>
      <c r="E203" s="168"/>
      <c r="F203" s="168"/>
      <c r="G203" s="168"/>
      <c r="H203" s="168"/>
      <c r="I203" s="168"/>
      <c r="J203" s="141"/>
    </row>
    <row r="204" spans="1:10">
      <c r="A204" s="58">
        <v>4</v>
      </c>
      <c r="B204" s="73" t="s">
        <v>133</v>
      </c>
      <c r="C204" s="164"/>
      <c r="D204" s="196"/>
      <c r="E204" s="165"/>
      <c r="F204" s="165"/>
      <c r="G204" s="165"/>
      <c r="H204" s="165"/>
      <c r="I204" s="165"/>
      <c r="J204" s="139"/>
    </row>
    <row r="205" spans="1:10">
      <c r="A205" s="182"/>
      <c r="B205" s="11" t="s">
        <v>227</v>
      </c>
      <c r="C205" s="147"/>
      <c r="D205" s="151" t="s">
        <v>1</v>
      </c>
      <c r="E205" s="85"/>
      <c r="F205" s="85"/>
      <c r="G205" s="85"/>
      <c r="H205" s="85"/>
      <c r="I205" s="85"/>
      <c r="J205" s="140"/>
    </row>
    <row r="206" spans="1:10">
      <c r="A206" s="182"/>
      <c r="B206" s="11" t="s">
        <v>228</v>
      </c>
      <c r="C206" s="147"/>
      <c r="D206" s="151" t="s">
        <v>1</v>
      </c>
      <c r="E206" s="85"/>
      <c r="F206" s="85"/>
      <c r="G206" s="85"/>
      <c r="H206" s="85"/>
      <c r="I206" s="85"/>
      <c r="J206" s="140"/>
    </row>
    <row r="207" spans="1:10">
      <c r="A207" s="182"/>
      <c r="B207" s="11"/>
      <c r="C207" s="147"/>
      <c r="D207" s="147"/>
      <c r="E207" s="85"/>
      <c r="F207" s="85"/>
      <c r="G207" s="85"/>
      <c r="H207" s="85"/>
      <c r="I207" s="153"/>
      <c r="J207" s="140"/>
    </row>
    <row r="208" spans="1:10">
      <c r="A208" s="182"/>
      <c r="B208" s="11"/>
      <c r="C208" s="147"/>
      <c r="D208" s="147"/>
      <c r="E208" s="85"/>
      <c r="F208" s="85"/>
      <c r="G208" s="85"/>
      <c r="H208" s="85"/>
      <c r="I208" s="153"/>
      <c r="J208" s="140"/>
    </row>
    <row r="209" spans="1:10">
      <c r="A209" s="182"/>
      <c r="B209" s="11"/>
      <c r="C209" s="147"/>
      <c r="D209" s="147"/>
      <c r="E209" s="85"/>
      <c r="F209" s="85"/>
      <c r="G209" s="85"/>
      <c r="H209" s="85"/>
      <c r="I209" s="153"/>
      <c r="J209" s="140"/>
    </row>
    <row r="210" spans="1:10">
      <c r="A210" s="182"/>
      <c r="B210" s="11"/>
      <c r="C210" s="147"/>
      <c r="D210" s="147"/>
      <c r="E210" s="85"/>
      <c r="F210" s="85"/>
      <c r="G210" s="85"/>
      <c r="H210" s="85"/>
      <c r="I210" s="153"/>
      <c r="J210" s="140"/>
    </row>
    <row r="211" spans="1:10">
      <c r="A211" s="182"/>
      <c r="B211" s="11"/>
      <c r="C211" s="147"/>
      <c r="D211" s="147"/>
      <c r="E211" s="85"/>
      <c r="F211" s="85"/>
      <c r="G211" s="85"/>
      <c r="H211" s="85"/>
      <c r="I211" s="153"/>
      <c r="J211" s="140"/>
    </row>
    <row r="212" spans="1:10">
      <c r="A212" s="182"/>
      <c r="B212" s="11"/>
      <c r="C212" s="147"/>
      <c r="D212" s="147"/>
      <c r="E212" s="85"/>
      <c r="F212" s="85"/>
      <c r="G212" s="85"/>
      <c r="H212" s="85"/>
      <c r="I212" s="153"/>
      <c r="J212" s="140"/>
    </row>
    <row r="213" spans="1:10">
      <c r="A213" s="182"/>
      <c r="B213" s="11"/>
      <c r="C213" s="147"/>
      <c r="D213" s="147"/>
      <c r="E213" s="85"/>
      <c r="F213" s="85"/>
      <c r="G213" s="85"/>
      <c r="H213" s="85"/>
      <c r="I213" s="153"/>
      <c r="J213" s="140"/>
    </row>
    <row r="214" spans="1:10">
      <c r="A214" s="182"/>
      <c r="B214" s="11"/>
      <c r="C214" s="147"/>
      <c r="D214" s="147"/>
      <c r="E214" s="85"/>
      <c r="F214" s="85"/>
      <c r="G214" s="85"/>
      <c r="H214" s="85"/>
      <c r="I214" s="153"/>
      <c r="J214" s="140"/>
    </row>
    <row r="215" spans="1:10">
      <c r="A215" s="182"/>
      <c r="B215" s="11"/>
      <c r="C215" s="147"/>
      <c r="D215" s="147"/>
      <c r="E215" s="85"/>
      <c r="F215" s="85"/>
      <c r="G215" s="85"/>
      <c r="H215" s="85"/>
      <c r="I215" s="153"/>
      <c r="J215" s="140"/>
    </row>
    <row r="216" spans="1:10">
      <c r="A216" s="182"/>
      <c r="B216" s="11"/>
      <c r="C216" s="147"/>
      <c r="D216" s="147"/>
      <c r="E216" s="85"/>
      <c r="F216" s="85"/>
      <c r="G216" s="85"/>
      <c r="H216" s="85"/>
      <c r="I216" s="153"/>
      <c r="J216" s="140"/>
    </row>
    <row r="217" spans="1:10">
      <c r="A217" s="182"/>
      <c r="B217" s="11"/>
      <c r="C217" s="147"/>
      <c r="D217" s="147"/>
      <c r="E217" s="85"/>
      <c r="F217" s="85"/>
      <c r="G217" s="85"/>
      <c r="H217" s="85"/>
      <c r="I217" s="153"/>
      <c r="J217" s="140"/>
    </row>
    <row r="218" spans="1:10">
      <c r="A218" s="182"/>
      <c r="B218" s="11"/>
      <c r="C218" s="147"/>
      <c r="D218" s="147"/>
      <c r="E218" s="85"/>
      <c r="F218" s="85"/>
      <c r="G218" s="85"/>
      <c r="H218" s="85"/>
      <c r="I218" s="153"/>
      <c r="J218" s="140"/>
    </row>
    <row r="219" spans="1:10">
      <c r="A219" s="182"/>
      <c r="B219" s="27"/>
      <c r="C219" s="147"/>
      <c r="D219" s="147"/>
      <c r="E219" s="85"/>
      <c r="F219" s="85"/>
      <c r="G219" s="85"/>
      <c r="H219" s="85"/>
      <c r="I219" s="153"/>
      <c r="J219" s="140"/>
    </row>
    <row r="220" spans="1:10">
      <c r="A220" s="182"/>
      <c r="B220" s="27" t="s">
        <v>157</v>
      </c>
      <c r="C220" s="147"/>
      <c r="D220" s="147"/>
      <c r="E220" s="85"/>
      <c r="F220" s="85"/>
      <c r="G220" s="85"/>
      <c r="H220" s="85"/>
      <c r="I220" s="85"/>
      <c r="J220" s="140"/>
    </row>
    <row r="221" spans="1:10">
      <c r="A221" s="182"/>
      <c r="B221" s="11"/>
      <c r="C221" s="147"/>
      <c r="D221" s="147"/>
      <c r="E221" s="85"/>
      <c r="F221" s="85"/>
      <c r="G221" s="85"/>
      <c r="H221" s="85"/>
      <c r="I221" s="153"/>
      <c r="J221" s="140"/>
    </row>
    <row r="222" spans="1:10">
      <c r="A222" s="182"/>
      <c r="B222" s="11"/>
      <c r="C222" s="147"/>
      <c r="D222" s="147"/>
      <c r="E222" s="85"/>
      <c r="F222" s="85"/>
      <c r="G222" s="85"/>
      <c r="H222" s="85"/>
      <c r="I222" s="153"/>
      <c r="J222" s="140"/>
    </row>
    <row r="223" spans="1:10">
      <c r="A223" s="200"/>
      <c r="B223" s="51" t="s">
        <v>156</v>
      </c>
      <c r="C223" s="167"/>
      <c r="D223" s="167"/>
      <c r="E223" s="168"/>
      <c r="F223" s="168"/>
      <c r="G223" s="168"/>
      <c r="H223" s="168"/>
      <c r="I223" s="168"/>
      <c r="J223" s="141"/>
    </row>
    <row r="224" spans="1:10">
      <c r="A224" s="188"/>
      <c r="B224" s="193" t="s">
        <v>227</v>
      </c>
      <c r="C224" s="71"/>
      <c r="D224" s="69"/>
      <c r="E224" s="183"/>
      <c r="F224" s="183"/>
      <c r="G224" s="183"/>
      <c r="H224" s="183"/>
      <c r="I224" s="184"/>
      <c r="J224" s="139"/>
    </row>
    <row r="225" spans="1:10">
      <c r="A225" s="15"/>
      <c r="B225" s="146" t="s">
        <v>141</v>
      </c>
      <c r="C225" s="48">
        <v>2.75</v>
      </c>
      <c r="D225" s="27" t="s">
        <v>53</v>
      </c>
      <c r="E225" s="78"/>
      <c r="F225" s="78"/>
      <c r="G225" s="78"/>
      <c r="H225" s="78"/>
      <c r="I225" s="78"/>
      <c r="J225" s="140"/>
    </row>
    <row r="226" spans="1:10">
      <c r="A226" s="15"/>
      <c r="B226" s="146" t="s">
        <v>142</v>
      </c>
      <c r="C226" s="48">
        <v>0.14000000000000001</v>
      </c>
      <c r="D226" s="27" t="s">
        <v>53</v>
      </c>
      <c r="E226" s="78"/>
      <c r="F226" s="78"/>
      <c r="G226" s="78"/>
      <c r="H226" s="78"/>
      <c r="I226" s="78"/>
      <c r="J226" s="140"/>
    </row>
    <row r="227" spans="1:10">
      <c r="A227" s="15"/>
      <c r="B227" s="146" t="s">
        <v>143</v>
      </c>
      <c r="C227" s="48">
        <v>0.14000000000000001</v>
      </c>
      <c r="D227" s="27" t="s">
        <v>53</v>
      </c>
      <c r="E227" s="78"/>
      <c r="F227" s="78"/>
      <c r="G227" s="78"/>
      <c r="H227" s="78"/>
      <c r="I227" s="78"/>
      <c r="J227" s="140"/>
    </row>
    <row r="228" spans="1:10">
      <c r="A228" s="15"/>
      <c r="B228" s="146" t="s">
        <v>158</v>
      </c>
      <c r="C228" s="48">
        <v>11</v>
      </c>
      <c r="D228" s="27" t="s">
        <v>54</v>
      </c>
      <c r="E228" s="78"/>
      <c r="F228" s="78"/>
      <c r="G228" s="78"/>
      <c r="H228" s="78"/>
      <c r="I228" s="78"/>
      <c r="J228" s="140"/>
    </row>
    <row r="229" spans="1:10">
      <c r="A229" s="15"/>
      <c r="B229" s="146" t="s">
        <v>159</v>
      </c>
      <c r="C229" s="48">
        <v>11</v>
      </c>
      <c r="D229" s="27" t="s">
        <v>54</v>
      </c>
      <c r="E229" s="78"/>
      <c r="F229" s="78"/>
      <c r="G229" s="78"/>
      <c r="H229" s="78"/>
      <c r="I229" s="78"/>
      <c r="J229" s="140"/>
    </row>
    <row r="230" spans="1:10">
      <c r="A230" s="15"/>
      <c r="B230" s="146" t="s">
        <v>144</v>
      </c>
      <c r="C230" s="48">
        <v>3.5</v>
      </c>
      <c r="D230" s="27" t="s">
        <v>53</v>
      </c>
      <c r="E230" s="78"/>
      <c r="F230" s="78"/>
      <c r="G230" s="78"/>
      <c r="H230" s="78"/>
      <c r="I230" s="78"/>
      <c r="J230" s="140"/>
    </row>
    <row r="231" spans="1:10">
      <c r="A231" s="15"/>
      <c r="B231" s="146" t="s">
        <v>145</v>
      </c>
      <c r="C231" s="48"/>
      <c r="D231" s="27"/>
      <c r="E231" s="78"/>
      <c r="F231" s="78"/>
      <c r="G231" s="78"/>
      <c r="H231" s="78"/>
      <c r="I231" s="78"/>
      <c r="J231" s="140"/>
    </row>
    <row r="232" spans="1:10" ht="21">
      <c r="A232" s="15"/>
      <c r="B232" s="146" t="s">
        <v>146</v>
      </c>
      <c r="C232" s="48">
        <f>C235*0.6</f>
        <v>25.56</v>
      </c>
      <c r="D232" s="27" t="s">
        <v>87</v>
      </c>
      <c r="E232" s="78"/>
      <c r="F232" s="78"/>
      <c r="G232" s="78"/>
      <c r="H232" s="78"/>
      <c r="I232" s="78"/>
      <c r="J232" s="140"/>
    </row>
    <row r="233" spans="1:10" ht="21">
      <c r="A233" s="15"/>
      <c r="B233" s="146" t="s">
        <v>147</v>
      </c>
      <c r="C233" s="48">
        <f>C235*0.3</f>
        <v>12.78</v>
      </c>
      <c r="D233" s="27" t="s">
        <v>87</v>
      </c>
      <c r="E233" s="78"/>
      <c r="F233" s="78"/>
      <c r="G233" s="78"/>
      <c r="H233" s="78"/>
      <c r="I233" s="78"/>
      <c r="J233" s="140"/>
    </row>
    <row r="234" spans="1:10">
      <c r="A234" s="15"/>
      <c r="B234" s="146" t="s">
        <v>148</v>
      </c>
      <c r="C234" s="48">
        <f>C235*0.25</f>
        <v>10.65</v>
      </c>
      <c r="D234" s="27" t="s">
        <v>84</v>
      </c>
      <c r="E234" s="78"/>
      <c r="F234" s="78"/>
      <c r="G234" s="78"/>
      <c r="H234" s="78"/>
      <c r="I234" s="78"/>
      <c r="J234" s="140"/>
    </row>
    <row r="235" spans="1:10">
      <c r="A235" s="15"/>
      <c r="B235" s="146" t="s">
        <v>149</v>
      </c>
      <c r="C235" s="48">
        <v>42.6</v>
      </c>
      <c r="D235" s="27" t="s">
        <v>4</v>
      </c>
      <c r="E235" s="78"/>
      <c r="F235" s="78"/>
      <c r="G235" s="78"/>
      <c r="H235" s="78"/>
      <c r="I235" s="78"/>
      <c r="J235" s="140"/>
    </row>
    <row r="236" spans="1:10">
      <c r="A236" s="15"/>
      <c r="B236" s="146" t="s">
        <v>150</v>
      </c>
      <c r="C236" s="48">
        <v>45.56</v>
      </c>
      <c r="D236" s="27" t="s">
        <v>84</v>
      </c>
      <c r="E236" s="78"/>
      <c r="F236" s="78"/>
      <c r="G236" s="78"/>
      <c r="H236" s="78"/>
      <c r="I236" s="78"/>
      <c r="J236" s="140"/>
    </row>
    <row r="237" spans="1:10">
      <c r="A237" s="15"/>
      <c r="B237" s="146" t="s">
        <v>151</v>
      </c>
      <c r="C237" s="48">
        <v>41.75</v>
      </c>
      <c r="D237" s="27" t="s">
        <v>84</v>
      </c>
      <c r="E237" s="78"/>
      <c r="F237" s="78"/>
      <c r="G237" s="78"/>
      <c r="H237" s="78"/>
      <c r="I237" s="78"/>
      <c r="J237" s="140"/>
    </row>
    <row r="238" spans="1:10">
      <c r="A238" s="15"/>
      <c r="B238" s="146" t="s">
        <v>152</v>
      </c>
      <c r="C238" s="48">
        <v>250</v>
      </c>
      <c r="D238" s="27" t="s">
        <v>84</v>
      </c>
      <c r="E238" s="78"/>
      <c r="F238" s="78"/>
      <c r="G238" s="78"/>
      <c r="H238" s="78"/>
      <c r="I238" s="78"/>
      <c r="J238" s="140"/>
    </row>
    <row r="239" spans="1:10">
      <c r="A239" s="15"/>
      <c r="B239" s="146" t="s">
        <v>153</v>
      </c>
      <c r="C239" s="48">
        <f>(C236+C238+C237)*0.03</f>
        <v>10.119299999999999</v>
      </c>
      <c r="D239" s="27" t="s">
        <v>84</v>
      </c>
      <c r="E239" s="78"/>
      <c r="F239" s="78"/>
      <c r="G239" s="78"/>
      <c r="H239" s="78"/>
      <c r="I239" s="78"/>
      <c r="J239" s="140"/>
    </row>
    <row r="240" spans="1:10">
      <c r="A240" s="15"/>
      <c r="B240" s="146"/>
      <c r="C240" s="48"/>
      <c r="D240" s="27"/>
      <c r="E240" s="78"/>
      <c r="F240" s="185"/>
      <c r="G240" s="185"/>
      <c r="H240" s="185"/>
      <c r="I240" s="185"/>
      <c r="J240" s="140"/>
    </row>
    <row r="241" spans="1:10">
      <c r="A241" s="15"/>
      <c r="B241" s="146"/>
      <c r="C241" s="48"/>
      <c r="D241" s="27"/>
      <c r="E241" s="78"/>
      <c r="F241" s="185"/>
      <c r="G241" s="185"/>
      <c r="H241" s="185"/>
      <c r="I241" s="185"/>
      <c r="J241" s="140"/>
    </row>
    <row r="242" spans="1:10">
      <c r="A242" s="15"/>
      <c r="B242" s="84"/>
      <c r="C242" s="15"/>
      <c r="D242" s="12"/>
      <c r="E242" s="178"/>
      <c r="F242" s="178"/>
      <c r="G242" s="178"/>
      <c r="H242" s="178"/>
      <c r="I242" s="186"/>
      <c r="J242" s="140"/>
    </row>
    <row r="243" spans="1:10">
      <c r="A243" s="14"/>
      <c r="B243" s="51" t="s">
        <v>229</v>
      </c>
      <c r="C243" s="14"/>
      <c r="D243" s="7"/>
      <c r="E243" s="187"/>
      <c r="F243" s="187"/>
      <c r="G243" s="187"/>
      <c r="H243" s="187"/>
      <c r="I243" s="187"/>
      <c r="J243" s="141"/>
    </row>
    <row r="244" spans="1:10">
      <c r="A244" s="188"/>
      <c r="B244" s="193" t="s">
        <v>228</v>
      </c>
      <c r="C244" s="71"/>
      <c r="D244" s="69"/>
      <c r="E244" s="183"/>
      <c r="F244" s="183"/>
      <c r="G244" s="183"/>
      <c r="H244" s="183"/>
      <c r="I244" s="184"/>
      <c r="J244" s="139"/>
    </row>
    <row r="245" spans="1:10">
      <c r="A245" s="15"/>
      <c r="B245" s="146" t="s">
        <v>154</v>
      </c>
      <c r="C245" s="48">
        <v>35.25</v>
      </c>
      <c r="D245" s="27" t="s">
        <v>4</v>
      </c>
      <c r="E245" s="78"/>
      <c r="F245" s="78"/>
      <c r="G245" s="78"/>
      <c r="H245" s="78"/>
      <c r="I245" s="78"/>
      <c r="J245" s="140"/>
    </row>
    <row r="246" spans="1:10">
      <c r="A246" s="182"/>
      <c r="B246" s="146" t="s">
        <v>155</v>
      </c>
      <c r="C246" s="147">
        <v>93.4</v>
      </c>
      <c r="D246" s="151" t="s">
        <v>4</v>
      </c>
      <c r="E246" s="85"/>
      <c r="F246" s="78"/>
      <c r="G246" s="85"/>
      <c r="H246" s="78"/>
      <c r="I246" s="78"/>
      <c r="J246" s="140"/>
    </row>
    <row r="247" spans="1:10">
      <c r="A247" s="182"/>
      <c r="B247" s="146" t="s">
        <v>160</v>
      </c>
      <c r="C247" s="147">
        <v>93.4</v>
      </c>
      <c r="D247" s="151" t="s">
        <v>4</v>
      </c>
      <c r="E247" s="85"/>
      <c r="F247" s="78"/>
      <c r="G247" s="85"/>
      <c r="H247" s="78"/>
      <c r="I247" s="78"/>
      <c r="J247" s="140"/>
    </row>
    <row r="248" spans="1:10">
      <c r="A248" s="182"/>
      <c r="B248" s="11"/>
      <c r="C248" s="147"/>
      <c r="D248" s="147"/>
      <c r="E248" s="85"/>
      <c r="F248" s="85"/>
      <c r="G248" s="85"/>
      <c r="H248" s="85"/>
      <c r="I248" s="153"/>
      <c r="J248" s="140"/>
    </row>
    <row r="249" spans="1:10">
      <c r="A249" s="182"/>
      <c r="B249" s="11"/>
      <c r="C249" s="147"/>
      <c r="D249" s="147"/>
      <c r="E249" s="85"/>
      <c r="F249" s="85"/>
      <c r="G249" s="85"/>
      <c r="H249" s="85"/>
      <c r="I249" s="153"/>
      <c r="J249" s="140"/>
    </row>
    <row r="250" spans="1:10">
      <c r="A250" s="182"/>
      <c r="B250" s="11"/>
      <c r="C250" s="147"/>
      <c r="D250" s="147"/>
      <c r="E250" s="85"/>
      <c r="F250" s="85"/>
      <c r="G250" s="85"/>
      <c r="H250" s="85"/>
      <c r="I250" s="153"/>
      <c r="J250" s="140"/>
    </row>
    <row r="251" spans="1:10">
      <c r="A251" s="182"/>
      <c r="B251" s="11"/>
      <c r="C251" s="147"/>
      <c r="D251" s="147"/>
      <c r="E251" s="85"/>
      <c r="F251" s="85"/>
      <c r="G251" s="85"/>
      <c r="H251" s="85"/>
      <c r="I251" s="153"/>
      <c r="J251" s="140"/>
    </row>
    <row r="252" spans="1:10">
      <c r="A252" s="182"/>
      <c r="B252" s="11"/>
      <c r="C252" s="147"/>
      <c r="D252" s="147"/>
      <c r="E252" s="85"/>
      <c r="F252" s="85"/>
      <c r="G252" s="85"/>
      <c r="H252" s="85"/>
      <c r="I252" s="153"/>
      <c r="J252" s="140"/>
    </row>
    <row r="253" spans="1:10">
      <c r="A253" s="182"/>
      <c r="B253" s="11"/>
      <c r="C253" s="147"/>
      <c r="D253" s="147"/>
      <c r="E253" s="85"/>
      <c r="F253" s="85"/>
      <c r="G253" s="85"/>
      <c r="H253" s="85"/>
      <c r="I253" s="153"/>
      <c r="J253" s="140"/>
    </row>
    <row r="254" spans="1:10">
      <c r="A254" s="182"/>
      <c r="B254" s="11"/>
      <c r="C254" s="147"/>
      <c r="D254" s="147"/>
      <c r="E254" s="85"/>
      <c r="F254" s="85"/>
      <c r="G254" s="85"/>
      <c r="H254" s="85"/>
      <c r="I254" s="153"/>
      <c r="J254" s="140"/>
    </row>
    <row r="255" spans="1:10">
      <c r="A255" s="182"/>
      <c r="B255" s="11"/>
      <c r="C255" s="147"/>
      <c r="D255" s="147"/>
      <c r="E255" s="85"/>
      <c r="F255" s="85"/>
      <c r="G255" s="85"/>
      <c r="H255" s="85"/>
      <c r="I255" s="153"/>
      <c r="J255" s="140"/>
    </row>
    <row r="256" spans="1:10">
      <c r="A256" s="182"/>
      <c r="B256" s="11"/>
      <c r="C256" s="147"/>
      <c r="D256" s="147"/>
      <c r="E256" s="85"/>
      <c r="F256" s="85"/>
      <c r="G256" s="85"/>
      <c r="H256" s="85"/>
      <c r="I256" s="153"/>
      <c r="J256" s="140"/>
    </row>
    <row r="257" spans="1:10">
      <c r="A257" s="182"/>
      <c r="B257" s="11"/>
      <c r="C257" s="147"/>
      <c r="D257" s="147"/>
      <c r="E257" s="85"/>
      <c r="F257" s="85"/>
      <c r="G257" s="85"/>
      <c r="H257" s="85"/>
      <c r="I257" s="153"/>
      <c r="J257" s="140"/>
    </row>
    <row r="258" spans="1:10">
      <c r="A258" s="182"/>
      <c r="B258" s="11"/>
      <c r="C258" s="147"/>
      <c r="D258" s="147"/>
      <c r="E258" s="85"/>
      <c r="F258" s="85"/>
      <c r="G258" s="85"/>
      <c r="H258" s="85"/>
      <c r="I258" s="153"/>
      <c r="J258" s="140"/>
    </row>
    <row r="259" spans="1:10">
      <c r="A259" s="182"/>
      <c r="B259" s="11"/>
      <c r="C259" s="147"/>
      <c r="D259" s="147"/>
      <c r="E259" s="85"/>
      <c r="F259" s="85"/>
      <c r="G259" s="85"/>
      <c r="H259" s="85"/>
      <c r="I259" s="153"/>
      <c r="J259" s="140"/>
    </row>
    <row r="260" spans="1:10">
      <c r="A260" s="182"/>
      <c r="B260" s="11"/>
      <c r="C260" s="147"/>
      <c r="D260" s="147"/>
      <c r="E260" s="85"/>
      <c r="F260" s="85"/>
      <c r="G260" s="85"/>
      <c r="H260" s="85"/>
      <c r="I260" s="153"/>
      <c r="J260" s="140"/>
    </row>
    <row r="261" spans="1:10">
      <c r="A261" s="3"/>
      <c r="B261" s="3"/>
      <c r="C261" s="147"/>
      <c r="D261" s="147"/>
      <c r="E261" s="85"/>
      <c r="F261" s="85"/>
      <c r="G261" s="85"/>
      <c r="H261" s="85"/>
      <c r="I261" s="85"/>
      <c r="J261" s="140"/>
    </row>
    <row r="262" spans="1:10">
      <c r="A262" s="3"/>
      <c r="B262" s="11"/>
      <c r="C262" s="147"/>
      <c r="D262" s="147"/>
      <c r="E262" s="85"/>
      <c r="F262" s="85"/>
      <c r="G262" s="85"/>
      <c r="H262" s="85"/>
      <c r="I262" s="85"/>
      <c r="J262" s="140"/>
    </row>
    <row r="263" spans="1:10">
      <c r="A263" s="5"/>
      <c r="B263" s="199" t="s">
        <v>230</v>
      </c>
      <c r="C263" s="167"/>
      <c r="D263" s="197"/>
      <c r="E263" s="168"/>
      <c r="F263" s="168"/>
      <c r="G263" s="168"/>
      <c r="H263" s="168"/>
      <c r="I263" s="168"/>
      <c r="J263" s="141"/>
    </row>
    <row r="264" spans="1:10">
      <c r="A264" s="58">
        <v>5</v>
      </c>
      <c r="B264" s="73" t="s">
        <v>134</v>
      </c>
      <c r="C264" s="164"/>
      <c r="D264" s="196"/>
      <c r="E264" s="165"/>
      <c r="F264" s="165"/>
      <c r="G264" s="165"/>
      <c r="H264" s="165"/>
      <c r="I264" s="165"/>
      <c r="J264" s="139"/>
    </row>
    <row r="265" spans="1:10">
      <c r="A265" s="179"/>
      <c r="B265" s="11" t="s">
        <v>231</v>
      </c>
      <c r="C265" s="147"/>
      <c r="D265" s="151" t="s">
        <v>1</v>
      </c>
      <c r="E265" s="85"/>
      <c r="F265" s="85"/>
      <c r="G265" s="85"/>
      <c r="H265" s="85"/>
      <c r="I265" s="85"/>
      <c r="J265" s="140"/>
    </row>
    <row r="266" spans="1:10">
      <c r="A266" s="179"/>
      <c r="B266" s="11" t="s">
        <v>232</v>
      </c>
      <c r="C266" s="147"/>
      <c r="D266" s="151" t="s">
        <v>1</v>
      </c>
      <c r="E266" s="85"/>
      <c r="F266" s="85"/>
      <c r="G266" s="85"/>
      <c r="H266" s="85"/>
      <c r="I266" s="85"/>
      <c r="J266" s="140"/>
    </row>
    <row r="267" spans="1:10">
      <c r="A267" s="179"/>
      <c r="B267" s="146"/>
      <c r="C267" s="48"/>
      <c r="D267" s="27"/>
      <c r="E267" s="78"/>
      <c r="F267" s="78"/>
      <c r="G267" s="78"/>
      <c r="H267" s="78"/>
      <c r="I267" s="78"/>
      <c r="J267" s="140"/>
    </row>
    <row r="268" spans="1:10">
      <c r="A268" s="179"/>
      <c r="B268" s="146"/>
      <c r="C268" s="48"/>
      <c r="D268" s="27"/>
      <c r="E268" s="78"/>
      <c r="F268" s="78"/>
      <c r="G268" s="78"/>
      <c r="H268" s="78"/>
      <c r="I268" s="78"/>
      <c r="J268" s="140"/>
    </row>
    <row r="269" spans="1:10">
      <c r="A269" s="179"/>
      <c r="B269" s="146"/>
      <c r="C269" s="48"/>
      <c r="D269" s="151"/>
      <c r="E269" s="78"/>
      <c r="F269" s="78"/>
      <c r="G269" s="78"/>
      <c r="H269" s="78"/>
      <c r="I269" s="78"/>
      <c r="J269" s="140"/>
    </row>
    <row r="270" spans="1:10">
      <c r="A270" s="179"/>
      <c r="B270" s="146"/>
      <c r="C270" s="48"/>
      <c r="D270" s="151"/>
      <c r="E270" s="78"/>
      <c r="F270" s="78"/>
      <c r="G270" s="78"/>
      <c r="H270" s="78"/>
      <c r="I270" s="78"/>
      <c r="J270" s="140"/>
    </row>
    <row r="271" spans="1:10">
      <c r="A271" s="3"/>
      <c r="B271" s="146"/>
      <c r="C271" s="147"/>
      <c r="D271" s="151"/>
      <c r="E271" s="85"/>
      <c r="F271" s="85"/>
      <c r="G271" s="85"/>
      <c r="H271" s="85"/>
      <c r="I271" s="85"/>
      <c r="J271" s="140"/>
    </row>
    <row r="272" spans="1:10">
      <c r="A272" s="3"/>
      <c r="B272" s="146"/>
      <c r="C272" s="147"/>
      <c r="D272" s="151"/>
      <c r="E272" s="85"/>
      <c r="F272" s="85"/>
      <c r="G272" s="85"/>
      <c r="H272" s="85"/>
      <c r="I272" s="85"/>
      <c r="J272" s="140"/>
    </row>
    <row r="273" spans="1:10">
      <c r="A273" s="3"/>
      <c r="B273" s="146"/>
      <c r="C273" s="147"/>
      <c r="D273" s="151"/>
      <c r="E273" s="85"/>
      <c r="F273" s="85"/>
      <c r="G273" s="85"/>
      <c r="H273" s="85"/>
      <c r="I273" s="85"/>
      <c r="J273" s="140"/>
    </row>
    <row r="274" spans="1:10">
      <c r="A274" s="3"/>
      <c r="B274" s="146"/>
      <c r="C274" s="147"/>
      <c r="D274" s="151"/>
      <c r="E274" s="85"/>
      <c r="F274" s="85"/>
      <c r="G274" s="85"/>
      <c r="H274" s="85"/>
      <c r="I274" s="85"/>
      <c r="J274" s="140"/>
    </row>
    <row r="275" spans="1:10">
      <c r="A275" s="3"/>
      <c r="B275" s="11"/>
      <c r="C275" s="147"/>
      <c r="D275" s="147"/>
      <c r="E275" s="85"/>
      <c r="F275" s="85"/>
      <c r="G275" s="85"/>
      <c r="H275" s="85"/>
      <c r="I275" s="85"/>
      <c r="J275" s="140"/>
    </row>
    <row r="276" spans="1:10">
      <c r="A276" s="3"/>
      <c r="B276" s="84"/>
      <c r="C276" s="147"/>
      <c r="D276" s="147"/>
      <c r="E276" s="85"/>
      <c r="F276" s="85"/>
      <c r="G276" s="85"/>
      <c r="H276" s="85"/>
      <c r="I276" s="153"/>
      <c r="J276" s="140"/>
    </row>
    <row r="277" spans="1:10">
      <c r="A277" s="58"/>
      <c r="B277" s="13"/>
      <c r="C277" s="147"/>
      <c r="D277" s="147"/>
      <c r="E277" s="85"/>
      <c r="F277" s="85"/>
      <c r="G277" s="85"/>
      <c r="H277" s="85"/>
      <c r="I277" s="85"/>
      <c r="J277" s="140"/>
    </row>
    <row r="278" spans="1:10">
      <c r="A278" s="3"/>
      <c r="B278" s="149"/>
      <c r="C278" s="147"/>
      <c r="D278" s="151"/>
      <c r="E278" s="85"/>
      <c r="F278" s="85"/>
      <c r="G278" s="85"/>
      <c r="H278" s="85"/>
      <c r="I278" s="85"/>
      <c r="J278" s="140"/>
    </row>
    <row r="279" spans="1:10">
      <c r="A279" s="3"/>
      <c r="B279" s="149"/>
      <c r="C279" s="147"/>
      <c r="D279" s="151"/>
      <c r="E279" s="85"/>
      <c r="F279" s="85"/>
      <c r="G279" s="85"/>
      <c r="H279" s="85"/>
      <c r="I279" s="85"/>
      <c r="J279" s="140"/>
    </row>
    <row r="280" spans="1:10">
      <c r="A280" s="3"/>
      <c r="B280" s="27" t="s">
        <v>238</v>
      </c>
      <c r="C280" s="147"/>
      <c r="D280" s="151"/>
      <c r="E280" s="85"/>
      <c r="F280" s="85"/>
      <c r="G280" s="85"/>
      <c r="H280" s="85"/>
      <c r="I280" s="85"/>
      <c r="J280" s="140"/>
    </row>
    <row r="281" spans="1:10">
      <c r="A281" s="3"/>
      <c r="B281" s="11"/>
      <c r="C281" s="147"/>
      <c r="D281" s="151"/>
      <c r="E281" s="85"/>
      <c r="F281" s="85"/>
      <c r="G281" s="85"/>
      <c r="H281" s="85"/>
      <c r="I281" s="85"/>
      <c r="J281" s="140"/>
    </row>
    <row r="282" spans="1:10">
      <c r="A282" s="3"/>
      <c r="B282" s="11"/>
      <c r="C282" s="147"/>
      <c r="D282" s="151"/>
      <c r="E282" s="85"/>
      <c r="F282" s="85"/>
      <c r="G282" s="85"/>
      <c r="H282" s="85"/>
      <c r="I282" s="85"/>
      <c r="J282" s="140"/>
    </row>
    <row r="283" spans="1:10">
      <c r="A283" s="5"/>
      <c r="B283" s="51" t="s">
        <v>239</v>
      </c>
      <c r="C283" s="167"/>
      <c r="D283" s="197"/>
      <c r="E283" s="168"/>
      <c r="F283" s="168"/>
      <c r="G283" s="168"/>
      <c r="H283" s="168"/>
      <c r="I283" s="168"/>
      <c r="J283" s="141"/>
    </row>
    <row r="284" spans="1:10">
      <c r="A284" s="195"/>
      <c r="B284" s="198" t="s">
        <v>231</v>
      </c>
      <c r="C284" s="164"/>
      <c r="D284" s="196"/>
      <c r="E284" s="165"/>
      <c r="F284" s="165"/>
      <c r="G284" s="165"/>
      <c r="H284" s="165"/>
      <c r="I284" s="165"/>
      <c r="J284" s="139"/>
    </row>
    <row r="285" spans="1:10">
      <c r="A285" s="3"/>
      <c r="B285" s="146" t="s">
        <v>141</v>
      </c>
      <c r="C285" s="48">
        <v>125</v>
      </c>
      <c r="D285" s="27" t="s">
        <v>53</v>
      </c>
      <c r="E285" s="78"/>
      <c r="F285" s="78"/>
      <c r="G285" s="78"/>
      <c r="H285" s="78"/>
      <c r="I285" s="78"/>
      <c r="J285" s="140"/>
    </row>
    <row r="286" spans="1:10">
      <c r="A286" s="3"/>
      <c r="B286" s="146" t="s">
        <v>142</v>
      </c>
      <c r="C286" s="48">
        <v>5</v>
      </c>
      <c r="D286" s="27" t="s">
        <v>53</v>
      </c>
      <c r="E286" s="78"/>
      <c r="F286" s="78"/>
      <c r="G286" s="78"/>
      <c r="H286" s="78"/>
      <c r="I286" s="78"/>
      <c r="J286" s="140"/>
    </row>
    <row r="287" spans="1:10">
      <c r="A287" s="3"/>
      <c r="B287" s="146" t="s">
        <v>143</v>
      </c>
      <c r="C287" s="48">
        <v>5</v>
      </c>
      <c r="D287" s="27" t="s">
        <v>53</v>
      </c>
      <c r="E287" s="78"/>
      <c r="F287" s="78"/>
      <c r="G287" s="78"/>
      <c r="H287" s="78"/>
      <c r="I287" s="78"/>
      <c r="J287" s="140"/>
    </row>
    <row r="288" spans="1:10">
      <c r="A288" s="3"/>
      <c r="B288" s="146" t="s">
        <v>144</v>
      </c>
      <c r="C288" s="48">
        <v>25.87</v>
      </c>
      <c r="D288" s="27" t="s">
        <v>53</v>
      </c>
      <c r="E288" s="78"/>
      <c r="F288" s="78"/>
      <c r="G288" s="78"/>
      <c r="H288" s="78"/>
      <c r="I288" s="78"/>
      <c r="J288" s="140"/>
    </row>
    <row r="289" spans="1:10">
      <c r="A289" s="3"/>
      <c r="B289" s="146" t="s">
        <v>145</v>
      </c>
      <c r="C289" s="48"/>
      <c r="D289" s="27"/>
      <c r="E289" s="78"/>
      <c r="F289" s="78"/>
      <c r="G289" s="78"/>
      <c r="H289" s="78"/>
      <c r="I289" s="78"/>
      <c r="J289" s="140"/>
    </row>
    <row r="290" spans="1:10" ht="21">
      <c r="A290" s="3"/>
      <c r="B290" s="146" t="s">
        <v>146</v>
      </c>
      <c r="C290" s="48">
        <f>C293*0.6</f>
        <v>116.39999999999999</v>
      </c>
      <c r="D290" s="27" t="s">
        <v>87</v>
      </c>
      <c r="E290" s="78"/>
      <c r="F290" s="78"/>
      <c r="G290" s="78"/>
      <c r="H290" s="78"/>
      <c r="I290" s="78"/>
      <c r="J290" s="140"/>
    </row>
    <row r="291" spans="1:10" ht="21">
      <c r="A291" s="3"/>
      <c r="B291" s="146" t="s">
        <v>147</v>
      </c>
      <c r="C291" s="48">
        <f>C293*0.3</f>
        <v>58.199999999999996</v>
      </c>
      <c r="D291" s="27" t="s">
        <v>87</v>
      </c>
      <c r="E291" s="78"/>
      <c r="F291" s="78"/>
      <c r="G291" s="78"/>
      <c r="H291" s="78"/>
      <c r="I291" s="78"/>
      <c r="J291" s="140"/>
    </row>
    <row r="292" spans="1:10">
      <c r="A292" s="3"/>
      <c r="B292" s="146" t="s">
        <v>148</v>
      </c>
      <c r="C292" s="48">
        <f>C293*0.25</f>
        <v>48.5</v>
      </c>
      <c r="D292" s="27" t="s">
        <v>84</v>
      </c>
      <c r="E292" s="78"/>
      <c r="F292" s="78"/>
      <c r="G292" s="78"/>
      <c r="H292" s="78"/>
      <c r="I292" s="78"/>
      <c r="J292" s="140"/>
    </row>
    <row r="293" spans="1:10">
      <c r="A293" s="3"/>
      <c r="B293" s="146" t="s">
        <v>149</v>
      </c>
      <c r="C293" s="48">
        <v>194</v>
      </c>
      <c r="D293" s="27" t="s">
        <v>4</v>
      </c>
      <c r="E293" s="78"/>
      <c r="F293" s="78"/>
      <c r="G293" s="78"/>
      <c r="H293" s="78"/>
      <c r="I293" s="78"/>
      <c r="J293" s="140"/>
    </row>
    <row r="294" spans="1:10">
      <c r="A294" s="3"/>
      <c r="B294" s="146" t="s">
        <v>150</v>
      </c>
      <c r="C294" s="48">
        <v>45.56</v>
      </c>
      <c r="D294" s="27" t="s">
        <v>84</v>
      </c>
      <c r="E294" s="78"/>
      <c r="F294" s="78"/>
      <c r="G294" s="78"/>
      <c r="H294" s="78"/>
      <c r="I294" s="78"/>
      <c r="J294" s="140"/>
    </row>
    <row r="295" spans="1:10">
      <c r="A295" s="3"/>
      <c r="B295" s="146" t="s">
        <v>152</v>
      </c>
      <c r="C295" s="48">
        <v>1151.75</v>
      </c>
      <c r="D295" s="27" t="s">
        <v>84</v>
      </c>
      <c r="E295" s="78"/>
      <c r="F295" s="78"/>
      <c r="G295" s="78"/>
      <c r="H295" s="78"/>
      <c r="I295" s="78"/>
      <c r="J295" s="140"/>
    </row>
    <row r="296" spans="1:10">
      <c r="A296" s="3"/>
      <c r="B296" s="146" t="s">
        <v>182</v>
      </c>
      <c r="C296" s="48">
        <v>2631</v>
      </c>
      <c r="D296" s="27" t="s">
        <v>84</v>
      </c>
      <c r="E296" s="78"/>
      <c r="F296" s="78"/>
      <c r="G296" s="78"/>
      <c r="H296" s="78"/>
      <c r="I296" s="78"/>
      <c r="J296" s="140"/>
    </row>
    <row r="297" spans="1:10">
      <c r="A297" s="3"/>
      <c r="B297" s="146" t="s">
        <v>153</v>
      </c>
      <c r="C297" s="48">
        <f>(C294+C296+C295)*0.03</f>
        <v>114.8493</v>
      </c>
      <c r="D297" s="27" t="s">
        <v>84</v>
      </c>
      <c r="E297" s="78"/>
      <c r="F297" s="78"/>
      <c r="G297" s="78"/>
      <c r="H297" s="78"/>
      <c r="I297" s="78"/>
      <c r="J297" s="140"/>
    </row>
    <row r="298" spans="1:10">
      <c r="A298" s="3"/>
      <c r="B298" s="146"/>
      <c r="C298" s="48"/>
      <c r="D298" s="27"/>
      <c r="E298" s="78"/>
      <c r="F298" s="78"/>
      <c r="G298" s="78"/>
      <c r="H298" s="78"/>
      <c r="I298" s="78"/>
      <c r="J298" s="140"/>
    </row>
    <row r="299" spans="1:10">
      <c r="A299" s="3"/>
      <c r="B299" s="146"/>
      <c r="C299" s="48"/>
      <c r="D299" s="27"/>
      <c r="E299" s="78"/>
      <c r="F299" s="78"/>
      <c r="G299" s="78"/>
      <c r="H299" s="78"/>
      <c r="I299" s="78"/>
      <c r="J299" s="140"/>
    </row>
    <row r="300" spans="1:10">
      <c r="A300" s="3"/>
      <c r="B300" s="150"/>
      <c r="C300" s="147"/>
      <c r="D300" s="151"/>
      <c r="E300" s="85"/>
      <c r="F300" s="85"/>
      <c r="G300" s="85"/>
      <c r="H300" s="85"/>
      <c r="I300" s="85"/>
      <c r="J300" s="140"/>
    </row>
    <row r="301" spans="1:10">
      <c r="A301" s="3"/>
      <c r="B301" s="150"/>
      <c r="C301" s="147"/>
      <c r="D301" s="151"/>
      <c r="E301" s="85"/>
      <c r="F301" s="85"/>
      <c r="G301" s="85"/>
      <c r="H301" s="85"/>
      <c r="I301" s="85"/>
      <c r="J301" s="140"/>
    </row>
    <row r="302" spans="1:10">
      <c r="A302" s="3"/>
      <c r="B302" s="150"/>
      <c r="C302" s="147"/>
      <c r="D302" s="151"/>
      <c r="E302" s="85"/>
      <c r="F302" s="85"/>
      <c r="G302" s="85"/>
      <c r="H302" s="85"/>
      <c r="I302" s="85"/>
      <c r="J302" s="140"/>
    </row>
    <row r="303" spans="1:10">
      <c r="A303" s="5"/>
      <c r="B303" s="51" t="s">
        <v>236</v>
      </c>
      <c r="C303" s="167"/>
      <c r="D303" s="197"/>
      <c r="E303" s="168"/>
      <c r="F303" s="168"/>
      <c r="G303" s="168"/>
      <c r="H303" s="168"/>
      <c r="I303" s="168"/>
      <c r="J303" s="141"/>
    </row>
    <row r="304" spans="1:10">
      <c r="A304" s="195"/>
      <c r="B304" s="198" t="s">
        <v>232</v>
      </c>
      <c r="C304" s="164"/>
      <c r="D304" s="196"/>
      <c r="E304" s="165"/>
      <c r="F304" s="165"/>
      <c r="G304" s="165"/>
      <c r="H304" s="165"/>
      <c r="I304" s="165"/>
      <c r="J304" s="139"/>
    </row>
    <row r="305" spans="1:10">
      <c r="A305" s="3"/>
      <c r="B305" s="146" t="s">
        <v>154</v>
      </c>
      <c r="C305" s="48">
        <v>35.25</v>
      </c>
      <c r="D305" s="27" t="s">
        <v>4</v>
      </c>
      <c r="E305" s="78"/>
      <c r="F305" s="78"/>
      <c r="G305" s="78"/>
      <c r="H305" s="78"/>
      <c r="I305" s="78"/>
      <c r="J305" s="140"/>
    </row>
    <row r="306" spans="1:10">
      <c r="A306" s="3"/>
      <c r="B306" s="146" t="s">
        <v>155</v>
      </c>
      <c r="C306" s="147">
        <v>93.4</v>
      </c>
      <c r="D306" s="151" t="s">
        <v>4</v>
      </c>
      <c r="E306" s="85"/>
      <c r="F306" s="78"/>
      <c r="G306" s="85"/>
      <c r="H306" s="78"/>
      <c r="I306" s="78"/>
      <c r="J306" s="140"/>
    </row>
    <row r="307" spans="1:10">
      <c r="A307" s="3"/>
      <c r="B307" s="146" t="s">
        <v>160</v>
      </c>
      <c r="C307" s="147">
        <v>93.4</v>
      </c>
      <c r="D307" s="151" t="s">
        <v>4</v>
      </c>
      <c r="E307" s="85"/>
      <c r="F307" s="78"/>
      <c r="G307" s="85"/>
      <c r="H307" s="78"/>
      <c r="I307" s="78"/>
      <c r="J307" s="140"/>
    </row>
    <row r="308" spans="1:10">
      <c r="A308" s="3"/>
      <c r="B308" s="150"/>
      <c r="C308" s="147"/>
      <c r="D308" s="151"/>
      <c r="E308" s="85"/>
      <c r="F308" s="85"/>
      <c r="G308" s="85"/>
      <c r="H308" s="85"/>
      <c r="I308" s="85"/>
      <c r="J308" s="140"/>
    </row>
    <row r="309" spans="1:10">
      <c r="A309" s="3"/>
      <c r="B309" s="150"/>
      <c r="C309" s="147"/>
      <c r="D309" s="151"/>
      <c r="E309" s="85"/>
      <c r="F309" s="85"/>
      <c r="G309" s="85"/>
      <c r="H309" s="85"/>
      <c r="I309" s="85"/>
      <c r="J309" s="140"/>
    </row>
    <row r="310" spans="1:10">
      <c r="A310" s="3"/>
      <c r="B310" s="150"/>
      <c r="C310" s="147"/>
      <c r="D310" s="151"/>
      <c r="E310" s="85"/>
      <c r="F310" s="85"/>
      <c r="G310" s="85"/>
      <c r="H310" s="85"/>
      <c r="I310" s="85"/>
      <c r="J310" s="140"/>
    </row>
    <row r="311" spans="1:10">
      <c r="A311" s="3"/>
      <c r="B311" s="150"/>
      <c r="C311" s="147"/>
      <c r="D311" s="151"/>
      <c r="E311" s="85"/>
      <c r="F311" s="85"/>
      <c r="G311" s="85"/>
      <c r="H311" s="85"/>
      <c r="I311" s="85"/>
      <c r="J311" s="140"/>
    </row>
    <row r="312" spans="1:10">
      <c r="A312" s="3"/>
      <c r="B312" s="150"/>
      <c r="C312" s="147"/>
      <c r="D312" s="151"/>
      <c r="E312" s="85"/>
      <c r="F312" s="85"/>
      <c r="G312" s="85"/>
      <c r="H312" s="85"/>
      <c r="I312" s="85"/>
      <c r="J312" s="140"/>
    </row>
    <row r="313" spans="1:10">
      <c r="A313" s="3"/>
      <c r="B313" s="150"/>
      <c r="C313" s="147"/>
      <c r="D313" s="151"/>
      <c r="E313" s="85"/>
      <c r="F313" s="85"/>
      <c r="G313" s="85"/>
      <c r="H313" s="85"/>
      <c r="I313" s="85"/>
      <c r="J313" s="140"/>
    </row>
    <row r="314" spans="1:10">
      <c r="A314" s="3"/>
      <c r="B314" s="150"/>
      <c r="C314" s="147"/>
      <c r="D314" s="151"/>
      <c r="E314" s="85"/>
      <c r="F314" s="85"/>
      <c r="G314" s="85"/>
      <c r="H314" s="85"/>
      <c r="I314" s="85"/>
      <c r="J314" s="140"/>
    </row>
    <row r="315" spans="1:10">
      <c r="A315" s="3"/>
      <c r="B315" s="150"/>
      <c r="C315" s="147"/>
      <c r="D315" s="151"/>
      <c r="E315" s="85"/>
      <c r="F315" s="85"/>
      <c r="G315" s="85"/>
      <c r="H315" s="85"/>
      <c r="I315" s="85"/>
      <c r="J315" s="140"/>
    </row>
    <row r="316" spans="1:10">
      <c r="A316" s="3"/>
      <c r="B316" s="150"/>
      <c r="C316" s="147"/>
      <c r="D316" s="151"/>
      <c r="E316" s="85"/>
      <c r="F316" s="85"/>
      <c r="G316" s="85"/>
      <c r="H316" s="85"/>
      <c r="I316" s="85"/>
      <c r="J316" s="140"/>
    </row>
    <row r="317" spans="1:10">
      <c r="A317" s="3"/>
      <c r="B317" s="150"/>
      <c r="C317" s="147"/>
      <c r="D317" s="151"/>
      <c r="E317" s="85"/>
      <c r="F317" s="85"/>
      <c r="G317" s="85"/>
      <c r="H317" s="85"/>
      <c r="I317" s="85"/>
      <c r="J317" s="140"/>
    </row>
    <row r="318" spans="1:10">
      <c r="A318" s="3"/>
      <c r="B318" s="150"/>
      <c r="C318" s="147"/>
      <c r="D318" s="151"/>
      <c r="E318" s="85"/>
      <c r="F318" s="85"/>
      <c r="G318" s="85"/>
      <c r="H318" s="85"/>
      <c r="I318" s="85"/>
      <c r="J318" s="140"/>
    </row>
    <row r="319" spans="1:10">
      <c r="A319" s="3"/>
      <c r="B319" s="150"/>
      <c r="C319" s="147"/>
      <c r="D319" s="151"/>
      <c r="E319" s="85"/>
      <c r="F319" s="85"/>
      <c r="G319" s="85"/>
      <c r="H319" s="85"/>
      <c r="I319" s="85"/>
      <c r="J319" s="140"/>
    </row>
    <row r="320" spans="1:10">
      <c r="A320" s="3"/>
      <c r="B320" s="150"/>
      <c r="C320" s="147"/>
      <c r="D320" s="151"/>
      <c r="E320" s="85"/>
      <c r="F320" s="85"/>
      <c r="G320" s="85"/>
      <c r="H320" s="85"/>
      <c r="I320" s="85"/>
      <c r="J320" s="140"/>
    </row>
    <row r="321" spans="1:10">
      <c r="A321" s="3"/>
      <c r="B321" s="150"/>
      <c r="C321" s="147"/>
      <c r="D321" s="151"/>
      <c r="E321" s="85"/>
      <c r="F321" s="85"/>
      <c r="G321" s="85"/>
      <c r="H321" s="85"/>
      <c r="I321" s="85"/>
      <c r="J321" s="140"/>
    </row>
    <row r="322" spans="1:10">
      <c r="A322" s="3"/>
      <c r="B322" s="150"/>
      <c r="C322" s="147"/>
      <c r="D322" s="151"/>
      <c r="E322" s="85"/>
      <c r="F322" s="85"/>
      <c r="G322" s="85"/>
      <c r="H322" s="85"/>
      <c r="I322" s="85"/>
      <c r="J322" s="140"/>
    </row>
    <row r="323" spans="1:10">
      <c r="A323" s="5"/>
      <c r="B323" s="51" t="s">
        <v>237</v>
      </c>
      <c r="C323" s="167"/>
      <c r="D323" s="197"/>
      <c r="E323" s="168"/>
      <c r="F323" s="168"/>
      <c r="G323" s="168"/>
      <c r="H323" s="168"/>
      <c r="I323" s="168"/>
      <c r="J323" s="141"/>
    </row>
    <row r="324" spans="1:10">
      <c r="A324" s="58">
        <v>6</v>
      </c>
      <c r="B324" s="73" t="s">
        <v>161</v>
      </c>
      <c r="C324" s="164"/>
      <c r="D324" s="196"/>
      <c r="E324" s="165"/>
      <c r="F324" s="165"/>
      <c r="G324" s="165"/>
      <c r="H324" s="165"/>
      <c r="I324" s="165"/>
      <c r="J324" s="139"/>
    </row>
    <row r="325" spans="1:10">
      <c r="A325" s="3"/>
      <c r="B325" s="146" t="s">
        <v>141</v>
      </c>
      <c r="C325" s="48">
        <v>0.88</v>
      </c>
      <c r="D325" s="27" t="s">
        <v>53</v>
      </c>
      <c r="E325" s="78"/>
      <c r="F325" s="78"/>
      <c r="G325" s="78"/>
      <c r="H325" s="78"/>
      <c r="I325" s="78"/>
      <c r="J325" s="140"/>
    </row>
    <row r="326" spans="1:10">
      <c r="A326" s="3"/>
      <c r="B326" s="146" t="s">
        <v>142</v>
      </c>
      <c r="C326" s="48">
        <v>0.12</v>
      </c>
      <c r="D326" s="27" t="s">
        <v>53</v>
      </c>
      <c r="E326" s="78"/>
      <c r="F326" s="78"/>
      <c r="G326" s="78"/>
      <c r="H326" s="78"/>
      <c r="I326" s="78"/>
      <c r="J326" s="140"/>
    </row>
    <row r="327" spans="1:10">
      <c r="A327" s="3"/>
      <c r="B327" s="146" t="s">
        <v>143</v>
      </c>
      <c r="C327" s="48">
        <v>0.12</v>
      </c>
      <c r="D327" s="27" t="s">
        <v>53</v>
      </c>
      <c r="E327" s="78"/>
      <c r="F327" s="78"/>
      <c r="G327" s="78"/>
      <c r="H327" s="78"/>
      <c r="I327" s="78"/>
      <c r="J327" s="140"/>
    </row>
    <row r="328" spans="1:10">
      <c r="A328" s="3"/>
      <c r="B328" s="146" t="s">
        <v>144</v>
      </c>
      <c r="C328" s="48">
        <v>0.62</v>
      </c>
      <c r="D328" s="27" t="s">
        <v>53</v>
      </c>
      <c r="E328" s="78"/>
      <c r="F328" s="78"/>
      <c r="G328" s="78"/>
      <c r="H328" s="78"/>
      <c r="I328" s="78"/>
      <c r="J328" s="140"/>
    </row>
    <row r="329" spans="1:10">
      <c r="A329" s="3"/>
      <c r="B329" s="146" t="s">
        <v>150</v>
      </c>
      <c r="C329" s="48">
        <v>8.8800000000000008</v>
      </c>
      <c r="D329" s="151" t="s">
        <v>84</v>
      </c>
      <c r="E329" s="78"/>
      <c r="F329" s="78"/>
      <c r="G329" s="78"/>
      <c r="H329" s="78"/>
      <c r="I329" s="78"/>
      <c r="J329" s="140"/>
    </row>
    <row r="330" spans="1:10">
      <c r="A330" s="3"/>
      <c r="B330" s="146" t="s">
        <v>172</v>
      </c>
      <c r="C330" s="48">
        <v>62.16</v>
      </c>
      <c r="D330" s="151" t="s">
        <v>84</v>
      </c>
      <c r="E330" s="78"/>
      <c r="F330" s="78"/>
      <c r="G330" s="78"/>
      <c r="H330" s="78"/>
      <c r="I330" s="78"/>
      <c r="J330" s="140"/>
    </row>
    <row r="331" spans="1:10">
      <c r="A331" s="3"/>
      <c r="B331" s="146" t="s">
        <v>170</v>
      </c>
      <c r="C331" s="147">
        <v>58.45</v>
      </c>
      <c r="D331" s="151" t="s">
        <v>84</v>
      </c>
      <c r="E331" s="85"/>
      <c r="F331" s="78"/>
      <c r="G331" s="85"/>
      <c r="H331" s="78"/>
      <c r="I331" s="78"/>
      <c r="J331" s="140"/>
    </row>
    <row r="332" spans="1:10">
      <c r="A332" s="3"/>
      <c r="B332" s="146" t="s">
        <v>169</v>
      </c>
      <c r="C332" s="147">
        <v>205.2</v>
      </c>
      <c r="D332" s="151" t="s">
        <v>84</v>
      </c>
      <c r="E332" s="85"/>
      <c r="F332" s="78"/>
      <c r="G332" s="85"/>
      <c r="H332" s="78"/>
      <c r="I332" s="78"/>
      <c r="J332" s="140"/>
    </row>
    <row r="333" spans="1:10">
      <c r="A333" s="3"/>
      <c r="B333" s="146" t="s">
        <v>171</v>
      </c>
      <c r="C333" s="147">
        <v>30.5</v>
      </c>
      <c r="D333" s="151" t="s">
        <v>84</v>
      </c>
      <c r="E333" s="85"/>
      <c r="F333" s="78"/>
      <c r="G333" s="85"/>
      <c r="H333" s="78"/>
      <c r="I333" s="78"/>
      <c r="J333" s="140"/>
    </row>
    <row r="334" spans="1:10">
      <c r="A334" s="3"/>
      <c r="B334" s="146" t="s">
        <v>173</v>
      </c>
      <c r="C334" s="147">
        <v>6</v>
      </c>
      <c r="D334" s="151" t="s">
        <v>85</v>
      </c>
      <c r="E334" s="85"/>
      <c r="F334" s="78"/>
      <c r="G334" s="85"/>
      <c r="H334" s="78"/>
      <c r="I334" s="78"/>
      <c r="J334" s="140"/>
    </row>
    <row r="335" spans="1:10">
      <c r="A335" s="3"/>
      <c r="B335" s="146" t="s">
        <v>175</v>
      </c>
      <c r="C335" s="147">
        <v>2</v>
      </c>
      <c r="D335" s="151" t="s">
        <v>85</v>
      </c>
      <c r="E335" s="85"/>
      <c r="F335" s="78"/>
      <c r="G335" s="85"/>
      <c r="H335" s="78"/>
      <c r="I335" s="78"/>
      <c r="J335" s="140"/>
    </row>
    <row r="336" spans="1:10">
      <c r="A336" s="3"/>
      <c r="B336" s="146" t="s">
        <v>174</v>
      </c>
      <c r="C336" s="147">
        <v>16.8</v>
      </c>
      <c r="D336" s="151" t="s">
        <v>4</v>
      </c>
      <c r="E336" s="80"/>
      <c r="F336" s="78"/>
      <c r="G336" s="78"/>
      <c r="H336" s="78"/>
      <c r="I336" s="78"/>
      <c r="J336" s="140"/>
    </row>
    <row r="337" spans="1:10">
      <c r="A337" s="3"/>
      <c r="B337" s="146" t="s">
        <v>177</v>
      </c>
      <c r="C337" s="147">
        <v>2</v>
      </c>
      <c r="D337" s="151" t="s">
        <v>85</v>
      </c>
      <c r="E337" s="85"/>
      <c r="F337" s="78"/>
      <c r="G337" s="85"/>
      <c r="H337" s="78"/>
      <c r="I337" s="78"/>
      <c r="J337" s="140"/>
    </row>
    <row r="338" spans="1:10">
      <c r="A338" s="3"/>
      <c r="B338" s="146" t="s">
        <v>178</v>
      </c>
      <c r="C338" s="147">
        <v>1</v>
      </c>
      <c r="D338" s="151" t="s">
        <v>85</v>
      </c>
      <c r="E338" s="85"/>
      <c r="F338" s="78"/>
      <c r="G338" s="85"/>
      <c r="H338" s="78"/>
      <c r="I338" s="78"/>
      <c r="J338" s="140"/>
    </row>
    <row r="339" spans="1:10">
      <c r="A339" s="3"/>
      <c r="B339" s="150"/>
      <c r="C339" s="147"/>
      <c r="D339" s="151"/>
      <c r="E339" s="85"/>
      <c r="F339" s="85"/>
      <c r="G339" s="85"/>
      <c r="H339" s="85"/>
      <c r="I339" s="85"/>
      <c r="J339" s="140"/>
    </row>
    <row r="340" spans="1:10">
      <c r="A340" s="3"/>
      <c r="B340" s="150"/>
      <c r="C340" s="147"/>
      <c r="D340" s="151"/>
      <c r="E340" s="85"/>
      <c r="F340" s="85"/>
      <c r="G340" s="85"/>
      <c r="H340" s="85"/>
      <c r="I340" s="85"/>
      <c r="J340" s="140"/>
    </row>
    <row r="341" spans="1:10">
      <c r="A341" s="3"/>
      <c r="B341" s="150"/>
      <c r="C341" s="147"/>
      <c r="D341" s="151"/>
      <c r="E341" s="85"/>
      <c r="F341" s="85"/>
      <c r="G341" s="85"/>
      <c r="H341" s="85"/>
      <c r="I341" s="85"/>
      <c r="J341" s="140"/>
    </row>
    <row r="342" spans="1:10">
      <c r="A342" s="3"/>
      <c r="B342" s="150"/>
      <c r="C342" s="147"/>
      <c r="D342" s="151"/>
      <c r="E342" s="85"/>
      <c r="F342" s="85"/>
      <c r="G342" s="85"/>
      <c r="H342" s="85"/>
      <c r="I342" s="85"/>
      <c r="J342" s="140"/>
    </row>
    <row r="343" spans="1:10">
      <c r="A343" s="5"/>
      <c r="B343" s="226" t="s">
        <v>176</v>
      </c>
      <c r="C343" s="167"/>
      <c r="D343" s="197"/>
      <c r="E343" s="168"/>
      <c r="F343" s="168"/>
      <c r="G343" s="168"/>
      <c r="H343" s="168"/>
      <c r="I343" s="168"/>
      <c r="J343" s="141"/>
    </row>
    <row r="344" spans="1:10">
      <c r="A344" s="58">
        <v>7</v>
      </c>
      <c r="B344" s="73" t="s">
        <v>162</v>
      </c>
      <c r="C344" s="164"/>
      <c r="D344" s="196"/>
      <c r="E344" s="165"/>
      <c r="F344" s="165"/>
      <c r="G344" s="165"/>
      <c r="H344" s="165"/>
      <c r="I344" s="165"/>
      <c r="J344" s="139"/>
    </row>
    <row r="345" spans="1:10">
      <c r="A345" s="3"/>
      <c r="B345" s="146" t="s">
        <v>166</v>
      </c>
      <c r="C345" s="147">
        <v>2.5</v>
      </c>
      <c r="D345" s="151" t="s">
        <v>83</v>
      </c>
      <c r="E345" s="85"/>
      <c r="F345" s="78"/>
      <c r="G345" s="78"/>
      <c r="H345" s="78"/>
      <c r="I345" s="78"/>
      <c r="J345" s="140"/>
    </row>
    <row r="346" spans="1:10">
      <c r="A346" s="3"/>
      <c r="B346" s="146" t="s">
        <v>167</v>
      </c>
      <c r="C346" s="147">
        <v>3.5</v>
      </c>
      <c r="D346" s="151" t="s">
        <v>4</v>
      </c>
      <c r="E346" s="85"/>
      <c r="F346" s="78"/>
      <c r="G346" s="78"/>
      <c r="H346" s="78"/>
      <c r="I346" s="78"/>
      <c r="J346" s="140"/>
    </row>
    <row r="347" spans="1:10">
      <c r="A347" s="3"/>
      <c r="B347" s="150"/>
      <c r="C347" s="147"/>
      <c r="D347" s="151"/>
      <c r="E347" s="85"/>
      <c r="F347" s="85"/>
      <c r="G347" s="85"/>
      <c r="H347" s="85"/>
      <c r="I347" s="85"/>
      <c r="J347" s="140"/>
    </row>
    <row r="348" spans="1:10">
      <c r="A348" s="3"/>
      <c r="B348" s="150"/>
      <c r="C348" s="147"/>
      <c r="D348" s="151"/>
      <c r="E348" s="85"/>
      <c r="F348" s="85"/>
      <c r="G348" s="85"/>
      <c r="H348" s="85"/>
      <c r="I348" s="85"/>
      <c r="J348" s="140"/>
    </row>
    <row r="349" spans="1:10">
      <c r="A349" s="3"/>
      <c r="B349" s="150"/>
      <c r="C349" s="147"/>
      <c r="D349" s="151"/>
      <c r="E349" s="85"/>
      <c r="F349" s="85"/>
      <c r="G349" s="85"/>
      <c r="H349" s="85"/>
      <c r="I349" s="85"/>
      <c r="J349" s="140"/>
    </row>
    <row r="350" spans="1:10">
      <c r="A350" s="3"/>
      <c r="B350" s="150"/>
      <c r="C350" s="147"/>
      <c r="D350" s="151"/>
      <c r="E350" s="85"/>
      <c r="F350" s="85"/>
      <c r="G350" s="85"/>
      <c r="H350" s="85"/>
      <c r="I350" s="85"/>
      <c r="J350" s="140"/>
    </row>
    <row r="351" spans="1:10">
      <c r="A351" s="3"/>
      <c r="B351" s="150"/>
      <c r="C351" s="147"/>
      <c r="D351" s="151"/>
      <c r="E351" s="85"/>
      <c r="F351" s="85"/>
      <c r="G351" s="85"/>
      <c r="H351" s="85"/>
      <c r="I351" s="85"/>
      <c r="J351" s="140"/>
    </row>
    <row r="352" spans="1:10">
      <c r="A352" s="3"/>
      <c r="B352" s="150"/>
      <c r="C352" s="147"/>
      <c r="D352" s="151"/>
      <c r="E352" s="85"/>
      <c r="F352" s="85"/>
      <c r="G352" s="85"/>
      <c r="H352" s="85"/>
      <c r="I352" s="85"/>
      <c r="J352" s="140"/>
    </row>
    <row r="353" spans="1:10">
      <c r="A353" s="3"/>
      <c r="B353" s="150"/>
      <c r="C353" s="147"/>
      <c r="D353" s="151"/>
      <c r="E353" s="85"/>
      <c r="F353" s="85"/>
      <c r="G353" s="85"/>
      <c r="H353" s="85"/>
      <c r="I353" s="85"/>
      <c r="J353" s="140"/>
    </row>
    <row r="354" spans="1:10">
      <c r="A354" s="3"/>
      <c r="B354" s="150"/>
      <c r="C354" s="147"/>
      <c r="D354" s="151"/>
      <c r="E354" s="85"/>
      <c r="F354" s="85"/>
      <c r="G354" s="85"/>
      <c r="H354" s="85"/>
      <c r="I354" s="85"/>
      <c r="J354" s="140"/>
    </row>
    <row r="355" spans="1:10">
      <c r="A355" s="3"/>
      <c r="B355" s="150"/>
      <c r="C355" s="147"/>
      <c r="D355" s="151"/>
      <c r="E355" s="85"/>
      <c r="F355" s="85"/>
      <c r="G355" s="85"/>
      <c r="H355" s="85"/>
      <c r="I355" s="85"/>
      <c r="J355" s="140"/>
    </row>
    <row r="356" spans="1:10">
      <c r="A356" s="3"/>
      <c r="B356" s="150"/>
      <c r="C356" s="147"/>
      <c r="D356" s="151"/>
      <c r="E356" s="85"/>
      <c r="F356" s="85"/>
      <c r="G356" s="85"/>
      <c r="H356" s="85"/>
      <c r="I356" s="85"/>
      <c r="J356" s="140"/>
    </row>
    <row r="357" spans="1:10">
      <c r="A357" s="3"/>
      <c r="B357" s="150"/>
      <c r="C357" s="147"/>
      <c r="D357" s="151"/>
      <c r="E357" s="85"/>
      <c r="F357" s="85"/>
      <c r="G357" s="85"/>
      <c r="H357" s="85"/>
      <c r="I357" s="85"/>
      <c r="J357" s="140"/>
    </row>
    <row r="358" spans="1:10">
      <c r="A358" s="3"/>
      <c r="B358" s="150"/>
      <c r="C358" s="147"/>
      <c r="D358" s="151"/>
      <c r="E358" s="85"/>
      <c r="F358" s="85"/>
      <c r="G358" s="85"/>
      <c r="H358" s="85"/>
      <c r="I358" s="85"/>
      <c r="J358" s="140"/>
    </row>
    <row r="359" spans="1:10">
      <c r="A359" s="3"/>
      <c r="B359" s="150"/>
      <c r="C359" s="147"/>
      <c r="D359" s="151"/>
      <c r="E359" s="85"/>
      <c r="F359" s="85"/>
      <c r="G359" s="85"/>
      <c r="H359" s="85"/>
      <c r="I359" s="85"/>
      <c r="J359" s="140"/>
    </row>
    <row r="360" spans="1:10">
      <c r="A360" s="3"/>
      <c r="B360" s="150"/>
      <c r="C360" s="147"/>
      <c r="D360" s="151"/>
      <c r="E360" s="85"/>
      <c r="F360" s="85"/>
      <c r="G360" s="85"/>
      <c r="H360" s="85"/>
      <c r="I360" s="85"/>
      <c r="J360" s="140"/>
    </row>
    <row r="361" spans="1:10">
      <c r="A361" s="3"/>
      <c r="B361" s="150"/>
      <c r="C361" s="147"/>
      <c r="D361" s="151"/>
      <c r="E361" s="85"/>
      <c r="F361" s="85"/>
      <c r="G361" s="85"/>
      <c r="H361" s="85"/>
      <c r="I361" s="85"/>
      <c r="J361" s="140"/>
    </row>
    <row r="362" spans="1:10">
      <c r="A362" s="3"/>
      <c r="B362" s="150"/>
      <c r="C362" s="147"/>
      <c r="D362" s="151"/>
      <c r="E362" s="85"/>
      <c r="F362" s="85"/>
      <c r="G362" s="85"/>
      <c r="H362" s="85"/>
      <c r="I362" s="85"/>
      <c r="J362" s="140"/>
    </row>
    <row r="363" spans="1:10">
      <c r="A363" s="5"/>
      <c r="B363" s="226" t="s">
        <v>168</v>
      </c>
      <c r="C363" s="167"/>
      <c r="D363" s="197"/>
      <c r="E363" s="168"/>
      <c r="F363" s="168"/>
      <c r="G363" s="168"/>
      <c r="H363" s="168"/>
      <c r="I363" s="168"/>
      <c r="J363" s="141"/>
    </row>
    <row r="364" spans="1:10">
      <c r="A364" s="58">
        <v>8</v>
      </c>
      <c r="B364" s="73" t="s">
        <v>135</v>
      </c>
      <c r="C364" s="164"/>
      <c r="D364" s="196"/>
      <c r="E364" s="165"/>
      <c r="F364" s="165"/>
      <c r="G364" s="165"/>
      <c r="H364" s="165"/>
      <c r="I364" s="165"/>
      <c r="J364" s="139"/>
    </row>
    <row r="365" spans="1:10">
      <c r="A365" s="3"/>
      <c r="B365" s="146" t="s">
        <v>114</v>
      </c>
      <c r="C365" s="147">
        <v>9</v>
      </c>
      <c r="D365" s="151" t="s">
        <v>53</v>
      </c>
      <c r="E365" s="78"/>
      <c r="F365" s="78"/>
      <c r="G365" s="78"/>
      <c r="H365" s="78"/>
      <c r="I365" s="78"/>
      <c r="J365" s="140"/>
    </row>
    <row r="366" spans="1:10">
      <c r="A366" s="3"/>
      <c r="B366" s="146" t="s">
        <v>86</v>
      </c>
      <c r="C366" s="147">
        <v>3</v>
      </c>
      <c r="D366" s="151" t="s">
        <v>53</v>
      </c>
      <c r="E366" s="78"/>
      <c r="F366" s="78"/>
      <c r="G366" s="85"/>
      <c r="H366" s="78"/>
      <c r="I366" s="78"/>
      <c r="J366" s="140"/>
    </row>
    <row r="367" spans="1:10">
      <c r="A367" s="3"/>
      <c r="B367" s="146" t="s">
        <v>136</v>
      </c>
      <c r="C367" s="147">
        <v>60</v>
      </c>
      <c r="D367" s="151" t="s">
        <v>4</v>
      </c>
      <c r="E367" s="78"/>
      <c r="F367" s="78"/>
      <c r="G367" s="85"/>
      <c r="H367" s="78"/>
      <c r="I367" s="78"/>
      <c r="J367" s="140"/>
    </row>
    <row r="368" spans="1:10">
      <c r="A368" s="3"/>
      <c r="B368" s="146" t="s">
        <v>137</v>
      </c>
      <c r="C368" s="147">
        <v>13.32</v>
      </c>
      <c r="D368" s="151" t="s">
        <v>84</v>
      </c>
      <c r="E368" s="78"/>
      <c r="F368" s="78"/>
      <c r="G368" s="85"/>
      <c r="H368" s="78"/>
      <c r="I368" s="78"/>
      <c r="J368" s="140"/>
    </row>
    <row r="369" spans="1:10">
      <c r="A369" s="3"/>
      <c r="B369" s="146" t="s">
        <v>88</v>
      </c>
      <c r="C369" s="147">
        <f>C368*0.03</f>
        <v>0.39960000000000001</v>
      </c>
      <c r="D369" s="151" t="s">
        <v>84</v>
      </c>
      <c r="E369" s="78"/>
      <c r="F369" s="78"/>
      <c r="G369" s="85"/>
      <c r="H369" s="78"/>
      <c r="I369" s="78"/>
      <c r="J369" s="140"/>
    </row>
    <row r="370" spans="1:10" ht="21">
      <c r="A370" s="3"/>
      <c r="B370" s="146" t="s">
        <v>138</v>
      </c>
      <c r="C370" s="48">
        <v>3.6</v>
      </c>
      <c r="D370" s="151" t="s">
        <v>4</v>
      </c>
      <c r="E370" s="78"/>
      <c r="F370" s="78"/>
      <c r="G370" s="169"/>
      <c r="H370" s="78"/>
      <c r="I370" s="78"/>
      <c r="J370" s="140"/>
    </row>
    <row r="371" spans="1:10">
      <c r="A371" s="3"/>
      <c r="B371" s="150"/>
      <c r="C371" s="147"/>
      <c r="D371" s="151"/>
      <c r="E371" s="85"/>
      <c r="F371" s="78"/>
      <c r="G371" s="85"/>
      <c r="H371" s="78"/>
      <c r="I371" s="78"/>
      <c r="J371" s="140"/>
    </row>
    <row r="372" spans="1:10">
      <c r="A372" s="3"/>
      <c r="B372" s="150"/>
      <c r="C372" s="147"/>
      <c r="D372" s="151"/>
      <c r="E372" s="85"/>
      <c r="F372" s="78"/>
      <c r="G372" s="85"/>
      <c r="H372" s="78"/>
      <c r="I372" s="78"/>
      <c r="J372" s="140"/>
    </row>
    <row r="373" spans="1:10">
      <c r="A373" s="3"/>
      <c r="B373" s="3"/>
      <c r="C373" s="147"/>
      <c r="D373" s="147"/>
      <c r="E373" s="85"/>
      <c r="F373" s="85"/>
      <c r="G373" s="85"/>
      <c r="H373" s="85"/>
      <c r="I373" s="85"/>
      <c r="J373" s="140"/>
    </row>
    <row r="374" spans="1:10">
      <c r="A374" s="3"/>
      <c r="B374" s="3"/>
      <c r="C374" s="147"/>
      <c r="D374" s="147"/>
      <c r="E374" s="85"/>
      <c r="F374" s="85"/>
      <c r="G374" s="85"/>
      <c r="H374" s="85"/>
      <c r="I374" s="85"/>
      <c r="J374" s="140"/>
    </row>
    <row r="375" spans="1:10">
      <c r="A375" s="3"/>
      <c r="B375" s="3"/>
      <c r="C375" s="147"/>
      <c r="D375" s="147"/>
      <c r="E375" s="85"/>
      <c r="F375" s="85"/>
      <c r="G375" s="85"/>
      <c r="H375" s="85"/>
      <c r="I375" s="85"/>
      <c r="J375" s="140"/>
    </row>
    <row r="376" spans="1:10">
      <c r="A376" s="3"/>
      <c r="B376" s="84"/>
      <c r="C376" s="147"/>
      <c r="D376" s="147"/>
      <c r="E376" s="85"/>
      <c r="F376" s="85"/>
      <c r="G376" s="85"/>
      <c r="H376" s="85"/>
      <c r="I376" s="153"/>
      <c r="J376" s="140"/>
    </row>
    <row r="377" spans="1:10">
      <c r="A377" s="58"/>
      <c r="B377" s="13"/>
      <c r="C377" s="147"/>
      <c r="D377" s="147"/>
      <c r="E377" s="85"/>
      <c r="F377" s="85"/>
      <c r="G377" s="85"/>
      <c r="H377" s="85"/>
      <c r="I377" s="85"/>
      <c r="J377" s="140"/>
    </row>
    <row r="378" spans="1:10">
      <c r="A378" s="142"/>
      <c r="B378" s="160"/>
      <c r="C378" s="147"/>
      <c r="D378" s="163"/>
      <c r="E378" s="85"/>
      <c r="F378" s="85"/>
      <c r="G378" s="85"/>
      <c r="H378" s="85"/>
      <c r="I378" s="153"/>
      <c r="J378" s="140"/>
    </row>
    <row r="379" spans="1:10">
      <c r="A379" s="142"/>
      <c r="B379" s="160"/>
      <c r="C379" s="147"/>
      <c r="D379" s="163"/>
      <c r="E379" s="85"/>
      <c r="F379" s="85"/>
      <c r="G379" s="85"/>
      <c r="H379" s="85"/>
      <c r="I379" s="153"/>
      <c r="J379" s="140"/>
    </row>
    <row r="380" spans="1:10">
      <c r="A380" s="3"/>
      <c r="B380" s="3"/>
      <c r="C380" s="147"/>
      <c r="D380" s="147"/>
      <c r="E380" s="85"/>
      <c r="F380" s="85"/>
      <c r="G380" s="85"/>
      <c r="H380" s="85"/>
      <c r="I380" s="85"/>
      <c r="J380" s="140"/>
    </row>
    <row r="381" spans="1:10">
      <c r="A381" s="3"/>
      <c r="B381" s="27" t="s">
        <v>139</v>
      </c>
      <c r="C381" s="147"/>
      <c r="D381" s="147"/>
      <c r="E381" s="85"/>
      <c r="F381" s="85"/>
      <c r="G381" s="85"/>
      <c r="H381" s="85"/>
      <c r="I381" s="85"/>
      <c r="J381" s="140"/>
    </row>
    <row r="382" spans="1:10">
      <c r="A382" s="3"/>
      <c r="B382" s="3"/>
      <c r="C382" s="147"/>
      <c r="D382" s="147"/>
      <c r="E382" s="85"/>
      <c r="F382" s="85"/>
      <c r="G382" s="85"/>
      <c r="H382" s="85"/>
      <c r="I382" s="85"/>
      <c r="J382" s="140"/>
    </row>
    <row r="383" spans="1:10">
      <c r="A383" s="5"/>
      <c r="B383" s="51" t="s">
        <v>140</v>
      </c>
      <c r="C383" s="167"/>
      <c r="D383" s="167"/>
      <c r="E383" s="168"/>
      <c r="F383" s="168"/>
      <c r="G383" s="168"/>
      <c r="H383" s="168"/>
      <c r="I383" s="168"/>
      <c r="J383" s="141"/>
    </row>
    <row r="384" spans="1:10">
      <c r="A384" s="72">
        <v>9</v>
      </c>
      <c r="B384" s="73" t="s">
        <v>97</v>
      </c>
      <c r="C384" s="164"/>
      <c r="D384" s="164"/>
      <c r="E384" s="165"/>
      <c r="F384" s="165"/>
      <c r="G384" s="165"/>
      <c r="H384" s="165"/>
      <c r="I384" s="191"/>
      <c r="J384" s="139"/>
    </row>
    <row r="385" spans="1:10">
      <c r="A385" s="3"/>
      <c r="B385" s="66" t="s">
        <v>234</v>
      </c>
      <c r="C385" s="144">
        <v>600</v>
      </c>
      <c r="D385" s="166" t="s">
        <v>53</v>
      </c>
      <c r="E385" s="85"/>
      <c r="F385" s="78"/>
      <c r="G385" s="78"/>
      <c r="H385" s="78"/>
      <c r="I385" s="78"/>
      <c r="J385" s="140"/>
    </row>
    <row r="386" spans="1:10">
      <c r="A386" s="3"/>
      <c r="B386" s="66" t="s">
        <v>233</v>
      </c>
      <c r="C386" s="147">
        <v>1</v>
      </c>
      <c r="D386" s="151" t="s">
        <v>180</v>
      </c>
      <c r="E386" s="85"/>
      <c r="F386" s="78"/>
      <c r="G386" s="78"/>
      <c r="H386" s="78"/>
      <c r="I386" s="78"/>
      <c r="J386" s="140"/>
    </row>
    <row r="387" spans="1:10">
      <c r="A387" s="3"/>
      <c r="B387" s="66"/>
      <c r="C387" s="147"/>
      <c r="D387" s="147"/>
      <c r="E387" s="85"/>
      <c r="F387" s="78"/>
      <c r="G387" s="78"/>
      <c r="H387" s="78"/>
      <c r="I387" s="78"/>
      <c r="J387" s="140"/>
    </row>
    <row r="388" spans="1:10">
      <c r="A388" s="3"/>
      <c r="B388" s="84"/>
      <c r="C388" s="147"/>
      <c r="D388" s="147"/>
      <c r="E388" s="85"/>
      <c r="F388" s="85"/>
      <c r="G388" s="85"/>
      <c r="H388" s="85"/>
      <c r="I388" s="153"/>
      <c r="J388" s="140"/>
    </row>
    <row r="389" spans="1:10">
      <c r="A389" s="3"/>
      <c r="B389" s="84"/>
      <c r="C389" s="147"/>
      <c r="D389" s="147"/>
      <c r="E389" s="85"/>
      <c r="F389" s="85"/>
      <c r="G389" s="85"/>
      <c r="H389" s="85"/>
      <c r="I389" s="153"/>
      <c r="J389" s="140"/>
    </row>
    <row r="390" spans="1:10">
      <c r="A390" s="3"/>
      <c r="B390" s="84"/>
      <c r="C390" s="147"/>
      <c r="D390" s="147"/>
      <c r="E390" s="85"/>
      <c r="F390" s="85"/>
      <c r="G390" s="85"/>
      <c r="H390" s="85"/>
      <c r="I390" s="153"/>
      <c r="J390" s="140"/>
    </row>
    <row r="391" spans="1:10">
      <c r="A391" s="3"/>
      <c r="B391" s="84"/>
      <c r="C391" s="147"/>
      <c r="D391" s="147"/>
      <c r="E391" s="85"/>
      <c r="F391" s="85"/>
      <c r="G391" s="85"/>
      <c r="H391" s="85"/>
      <c r="I391" s="153"/>
      <c r="J391" s="140"/>
    </row>
    <row r="392" spans="1:10">
      <c r="A392" s="3"/>
      <c r="B392" s="84"/>
      <c r="C392" s="147"/>
      <c r="D392" s="147"/>
      <c r="E392" s="85"/>
      <c r="F392" s="85"/>
      <c r="G392" s="85"/>
      <c r="H392" s="85"/>
      <c r="I392" s="153"/>
      <c r="J392" s="140"/>
    </row>
    <row r="393" spans="1:10">
      <c r="A393" s="3"/>
      <c r="B393" s="84"/>
      <c r="C393" s="147"/>
      <c r="D393" s="147"/>
      <c r="E393" s="85"/>
      <c r="F393" s="85"/>
      <c r="G393" s="85"/>
      <c r="H393" s="85"/>
      <c r="I393" s="153"/>
      <c r="J393" s="140"/>
    </row>
    <row r="394" spans="1:10">
      <c r="A394" s="3"/>
      <c r="B394" s="84"/>
      <c r="C394" s="147"/>
      <c r="D394" s="147"/>
      <c r="E394" s="85"/>
      <c r="F394" s="85"/>
      <c r="G394" s="85"/>
      <c r="H394" s="85"/>
      <c r="I394" s="153"/>
      <c r="J394" s="140"/>
    </row>
    <row r="395" spans="1:10">
      <c r="A395" s="3"/>
      <c r="B395" s="84"/>
      <c r="C395" s="147"/>
      <c r="D395" s="147"/>
      <c r="E395" s="85"/>
      <c r="F395" s="85"/>
      <c r="G395" s="85"/>
      <c r="H395" s="85"/>
      <c r="I395" s="153"/>
      <c r="J395" s="140"/>
    </row>
    <row r="396" spans="1:10">
      <c r="A396" s="3"/>
      <c r="B396" s="84"/>
      <c r="C396" s="147"/>
      <c r="D396" s="147"/>
      <c r="E396" s="85"/>
      <c r="F396" s="85"/>
      <c r="G396" s="85"/>
      <c r="H396" s="85"/>
      <c r="I396" s="153"/>
      <c r="J396" s="140"/>
    </row>
    <row r="397" spans="1:10">
      <c r="A397" s="3"/>
      <c r="B397" s="84"/>
      <c r="C397" s="147"/>
      <c r="D397" s="147"/>
      <c r="E397" s="85"/>
      <c r="F397" s="85"/>
      <c r="G397" s="85"/>
      <c r="H397" s="85"/>
      <c r="I397" s="153"/>
      <c r="J397" s="140"/>
    </row>
    <row r="398" spans="1:10">
      <c r="A398" s="3"/>
      <c r="B398" s="84"/>
      <c r="C398" s="147"/>
      <c r="D398" s="147"/>
      <c r="E398" s="85"/>
      <c r="F398" s="85"/>
      <c r="G398" s="85"/>
      <c r="H398" s="85"/>
      <c r="I398" s="153"/>
      <c r="J398" s="140"/>
    </row>
    <row r="399" spans="1:10">
      <c r="A399" s="3"/>
      <c r="B399" s="84"/>
      <c r="C399" s="147"/>
      <c r="D399" s="147"/>
      <c r="E399" s="85"/>
      <c r="F399" s="85"/>
      <c r="G399" s="85"/>
      <c r="H399" s="85"/>
      <c r="I399" s="153"/>
      <c r="J399" s="140"/>
    </row>
    <row r="400" spans="1:10">
      <c r="A400" s="3"/>
      <c r="B400" s="84"/>
      <c r="C400" s="147"/>
      <c r="D400" s="147"/>
      <c r="E400" s="85"/>
      <c r="F400" s="85"/>
      <c r="G400" s="85"/>
      <c r="H400" s="85"/>
      <c r="I400" s="153"/>
      <c r="J400" s="140"/>
    </row>
    <row r="401" spans="1:10">
      <c r="A401" s="3"/>
      <c r="B401" s="84"/>
      <c r="C401" s="147"/>
      <c r="D401" s="147"/>
      <c r="E401" s="85"/>
      <c r="F401" s="85"/>
      <c r="G401" s="85"/>
      <c r="H401" s="85"/>
      <c r="I401" s="153"/>
      <c r="J401" s="140"/>
    </row>
    <row r="402" spans="1:10">
      <c r="A402" s="3"/>
      <c r="B402" s="84"/>
      <c r="C402" s="147"/>
      <c r="D402" s="147"/>
      <c r="E402" s="85"/>
      <c r="F402" s="85"/>
      <c r="G402" s="85"/>
      <c r="H402" s="85"/>
      <c r="I402" s="153"/>
      <c r="J402" s="140"/>
    </row>
    <row r="403" spans="1:10">
      <c r="A403" s="5"/>
      <c r="B403" s="51" t="s">
        <v>235</v>
      </c>
      <c r="C403" s="167"/>
      <c r="D403" s="167"/>
      <c r="E403" s="168"/>
      <c r="F403" s="168"/>
      <c r="G403" s="168"/>
      <c r="H403" s="168"/>
      <c r="I403" s="168"/>
      <c r="J403" s="141"/>
    </row>
  </sheetData>
  <mergeCells count="8">
    <mergeCell ref="I5:I6"/>
    <mergeCell ref="J5:J6"/>
    <mergeCell ref="A5:A6"/>
    <mergeCell ref="B5:B6"/>
    <mergeCell ref="C5:C6"/>
    <mergeCell ref="D5:D6"/>
    <mergeCell ref="E5:F5"/>
    <mergeCell ref="G5:H5"/>
  </mergeCells>
  <phoneticPr fontId="64" type="noConversion"/>
  <printOptions horizontalCentered="1"/>
  <pageMargins left="0.23622047244094491" right="0.23622047244094491" top="0.70866141732283472" bottom="0.39370078740157483" header="0.70866141732283472" footer="0.19685039370078741"/>
  <pageSetup paperSize="9" orientation="landscape" r:id="rId1"/>
  <headerFooter>
    <oddHeader xml:space="preserve">&amp;R&amp;"TH SarabunPSK,ธรรมดา"&amp;12แบบ ปร.4     </oddHeader>
    <oddFooter xml:space="preserve">&amp;C&amp;"TH SarabunPSK,ธรรมดา"&amp;12&amp;F &amp;R&amp;"TH SarabunPSK,ธรรมดา"&amp;12แผ่นที่ &amp;P / &amp;N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42"/>
  <sheetViews>
    <sheetView showGridLines="0" zoomScale="130" zoomScaleNormal="130" workbookViewId="0">
      <selection activeCell="B7" sqref="B7"/>
    </sheetView>
  </sheetViews>
  <sheetFormatPr defaultColWidth="0" defaultRowHeight="18.75" zeroHeight="1"/>
  <cols>
    <col min="1" max="1" width="6.625" style="1" customWidth="1"/>
    <col min="2" max="2" width="45.625" style="1" customWidth="1"/>
    <col min="3" max="3" width="13.625" style="1" customWidth="1"/>
    <col min="4" max="4" width="20.625" style="1" customWidth="1"/>
    <col min="5" max="5" width="9" style="1" customWidth="1"/>
    <col min="6" max="16384" width="9" style="1" hidden="1"/>
  </cols>
  <sheetData>
    <row r="1" spans="1:4">
      <c r="A1" s="264" t="s">
        <v>72</v>
      </c>
      <c r="B1" s="264"/>
      <c r="C1" s="264"/>
      <c r="D1" s="264"/>
    </row>
    <row r="2" spans="1:4">
      <c r="A2" s="239" t="s">
        <v>73</v>
      </c>
      <c r="B2" s="239"/>
      <c r="C2" s="239"/>
      <c r="D2" s="239"/>
    </row>
    <row r="3" spans="1:4">
      <c r="A3" s="239" t="s">
        <v>21</v>
      </c>
      <c r="B3" s="239"/>
      <c r="C3" s="239"/>
      <c r="D3" s="239"/>
    </row>
    <row r="4" spans="1:4">
      <c r="A4" s="239" t="s">
        <v>33</v>
      </c>
      <c r="B4" s="239"/>
      <c r="C4" s="239" t="s">
        <v>36</v>
      </c>
      <c r="D4" s="239"/>
    </row>
    <row r="5" spans="1:4">
      <c r="A5" s="39" t="s">
        <v>35</v>
      </c>
      <c r="B5" s="39"/>
      <c r="C5" s="263">
        <v>41791</v>
      </c>
      <c r="D5" s="263"/>
    </row>
    <row r="6" spans="1:4">
      <c r="A6" s="44" t="s">
        <v>76</v>
      </c>
      <c r="B6" s="40"/>
      <c r="C6" s="40"/>
      <c r="D6" s="40"/>
    </row>
    <row r="7" spans="1:4">
      <c r="A7" s="41" t="s">
        <v>75</v>
      </c>
      <c r="B7" s="38"/>
      <c r="C7" s="38"/>
      <c r="D7" s="38"/>
    </row>
    <row r="8" spans="1:4">
      <c r="A8" s="41"/>
      <c r="B8" s="38"/>
      <c r="C8" s="38"/>
      <c r="D8" s="38"/>
    </row>
    <row r="9" spans="1:4">
      <c r="A9" s="41"/>
      <c r="B9" s="38"/>
      <c r="C9" s="38"/>
      <c r="D9" s="38"/>
    </row>
    <row r="10" spans="1:4">
      <c r="A10" s="38"/>
      <c r="B10" s="38"/>
      <c r="C10" s="38"/>
      <c r="D10" s="38"/>
    </row>
    <row r="11" spans="1:4">
      <c r="A11" s="38"/>
      <c r="B11" s="38"/>
      <c r="C11" s="38"/>
      <c r="D11" s="38"/>
    </row>
    <row r="12" spans="1:4">
      <c r="A12" s="42" t="s">
        <v>77</v>
      </c>
      <c r="B12" s="43"/>
      <c r="C12" s="43"/>
      <c r="D12" s="43"/>
    </row>
    <row r="13" spans="1:4" ht="30" customHeight="1">
      <c r="A13" s="28" t="s">
        <v>5</v>
      </c>
      <c r="B13" s="28" t="s">
        <v>74</v>
      </c>
      <c r="C13" s="28" t="s">
        <v>78</v>
      </c>
      <c r="D13" s="28" t="s">
        <v>7</v>
      </c>
    </row>
    <row r="14" spans="1:4">
      <c r="A14" s="30">
        <v>1</v>
      </c>
      <c r="B14" s="36" t="s">
        <v>80</v>
      </c>
      <c r="C14" s="30"/>
      <c r="D14" s="6"/>
    </row>
    <row r="15" spans="1:4">
      <c r="A15" s="4">
        <v>2</v>
      </c>
      <c r="B15" s="37" t="s">
        <v>81</v>
      </c>
      <c r="C15" s="4"/>
      <c r="D15" s="3"/>
    </row>
    <row r="16" spans="1:4">
      <c r="A16" s="4">
        <v>3</v>
      </c>
      <c r="B16" s="37" t="s">
        <v>82</v>
      </c>
      <c r="C16" s="4"/>
      <c r="D16" s="3"/>
    </row>
    <row r="17" spans="1:6">
      <c r="A17" s="4"/>
      <c r="B17" s="3"/>
      <c r="C17" s="4"/>
      <c r="D17" s="3"/>
    </row>
    <row r="18" spans="1:6">
      <c r="A18" s="4"/>
      <c r="B18" s="3"/>
      <c r="C18" s="32"/>
      <c r="D18" s="3"/>
    </row>
    <row r="19" spans="1:6">
      <c r="A19" s="4"/>
      <c r="B19" s="31" t="s">
        <v>79</v>
      </c>
      <c r="C19" s="9">
        <f>SUM(C14:C18)</f>
        <v>0</v>
      </c>
      <c r="D19" s="3"/>
    </row>
    <row r="20" spans="1:6" ht="19.5" thickBot="1">
      <c r="A20" s="4"/>
      <c r="B20" s="3"/>
      <c r="C20" s="34"/>
      <c r="D20" s="3"/>
    </row>
    <row r="21" spans="1:6" ht="20.25" thickTop="1" thickBot="1">
      <c r="A21" s="8"/>
      <c r="B21" s="35" t="str">
        <f>"คิดเป็นเงินประมาณ        ("&amp;BAHTTEXT(C21)&amp;")"</f>
        <v>คิดเป็นเงินประมาณ        (ศูนย์บาทถ้วน)</v>
      </c>
      <c r="C21" s="33">
        <f>FLOOR(C19,1000)</f>
        <v>0</v>
      </c>
      <c r="D21" s="5"/>
    </row>
    <row r="22" spans="1:6" ht="19.5" thickTop="1"/>
    <row r="23" spans="1:6" ht="21.75" customHeight="1">
      <c r="A23" s="248"/>
      <c r="B23" s="248"/>
      <c r="C23" s="248"/>
      <c r="D23" s="248"/>
      <c r="E23" s="29"/>
      <c r="F23" s="29"/>
    </row>
    <row r="24" spans="1:6" ht="21.75">
      <c r="A24" s="262" t="s">
        <v>12</v>
      </c>
      <c r="B24" s="262"/>
      <c r="C24" s="262"/>
      <c r="D24" s="262"/>
      <c r="E24" s="29"/>
      <c r="F24" s="29"/>
    </row>
    <row r="25" spans="1:6">
      <c r="A25" s="248" t="s">
        <v>13</v>
      </c>
      <c r="B25" s="248"/>
      <c r="C25" s="248"/>
      <c r="D25" s="248"/>
      <c r="E25" s="29"/>
      <c r="F25" s="29"/>
    </row>
    <row r="26" spans="1:6">
      <c r="A26" s="248" t="s">
        <v>14</v>
      </c>
      <c r="B26" s="248"/>
      <c r="C26" s="248"/>
      <c r="D26" s="248"/>
      <c r="E26" s="29"/>
      <c r="F26" s="29"/>
    </row>
    <row r="27" spans="1:6">
      <c r="A27" s="248"/>
      <c r="B27" s="248"/>
      <c r="C27" s="248"/>
      <c r="D27" s="248"/>
      <c r="E27" s="29"/>
      <c r="F27" s="29"/>
    </row>
    <row r="28" spans="1:6" ht="21.75">
      <c r="A28" s="262" t="s">
        <v>12</v>
      </c>
      <c r="B28" s="262"/>
      <c r="C28" s="262"/>
      <c r="D28" s="262"/>
      <c r="E28" s="29"/>
      <c r="F28" s="29"/>
    </row>
    <row r="29" spans="1:6">
      <c r="A29" s="248" t="s">
        <v>15</v>
      </c>
      <c r="B29" s="248"/>
      <c r="C29" s="248"/>
      <c r="D29" s="248"/>
      <c r="E29" s="29"/>
      <c r="F29" s="29"/>
    </row>
    <row r="30" spans="1:6">
      <c r="A30" s="248" t="s">
        <v>16</v>
      </c>
      <c r="B30" s="248"/>
      <c r="C30" s="248"/>
      <c r="D30" s="248"/>
      <c r="E30" s="29"/>
      <c r="F30" s="29"/>
    </row>
    <row r="31" spans="1:6">
      <c r="A31" s="248" t="s">
        <v>17</v>
      </c>
      <c r="B31" s="248"/>
      <c r="C31" s="248"/>
      <c r="D31" s="248"/>
      <c r="E31" s="29"/>
      <c r="F31" s="29"/>
    </row>
    <row r="32" spans="1:6">
      <c r="A32" s="248"/>
      <c r="B32" s="248"/>
      <c r="C32" s="248"/>
      <c r="D32" s="248"/>
      <c r="E32" s="29"/>
      <c r="F32" s="29"/>
    </row>
    <row r="33" spans="1:6" ht="21.75">
      <c r="A33" s="262" t="s">
        <v>12</v>
      </c>
      <c r="B33" s="262"/>
      <c r="C33" s="262"/>
      <c r="D33" s="262"/>
      <c r="E33" s="29"/>
      <c r="F33" s="29"/>
    </row>
    <row r="34" spans="1:6">
      <c r="A34" s="248" t="s">
        <v>15</v>
      </c>
      <c r="B34" s="248"/>
      <c r="C34" s="248"/>
      <c r="D34" s="248"/>
      <c r="E34" s="29"/>
      <c r="F34" s="29"/>
    </row>
    <row r="35" spans="1:6">
      <c r="A35" s="248" t="s">
        <v>16</v>
      </c>
      <c r="B35" s="248"/>
      <c r="C35" s="248"/>
      <c r="D35" s="248"/>
      <c r="E35" s="29"/>
      <c r="F35" s="29"/>
    </row>
    <row r="36" spans="1:6"/>
    <row r="37" spans="1:6"/>
    <row r="38" spans="1:6"/>
    <row r="39" spans="1:6"/>
    <row r="40" spans="1:6"/>
    <row r="41" spans="1:6"/>
    <row r="42" spans="1:6"/>
  </sheetData>
  <mergeCells count="19">
    <mergeCell ref="C5:D5"/>
    <mergeCell ref="A1:D1"/>
    <mergeCell ref="A2:D2"/>
    <mergeCell ref="A4:B4"/>
    <mergeCell ref="C4:D4"/>
    <mergeCell ref="A3:D3"/>
    <mergeCell ref="A23:D23"/>
    <mergeCell ref="A24:D24"/>
    <mergeCell ref="A25:D25"/>
    <mergeCell ref="A26:D26"/>
    <mergeCell ref="A27:D27"/>
    <mergeCell ref="A33:D33"/>
    <mergeCell ref="A34:D34"/>
    <mergeCell ref="A35:D35"/>
    <mergeCell ref="A28:D28"/>
    <mergeCell ref="A29:D29"/>
    <mergeCell ref="A30:D30"/>
    <mergeCell ref="A31:D31"/>
    <mergeCell ref="A32:D32"/>
  </mergeCells>
  <printOptions horizontalCentered="1"/>
  <pageMargins left="0.70866141732283472" right="0.19685039370078741" top="0.59055118110236227" bottom="0.31496062992125984" header="0.59055118110236227" footer="0.15748031496062992"/>
  <pageSetup paperSize="9" orientation="portrait" r:id="rId1"/>
  <headerFooter>
    <oddHeader>&amp;R&amp;"TH SarabunPSK,ธรรมดา"&amp;12แบบ ปร.5 (พ)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4</vt:i4>
      </vt:variant>
    </vt:vector>
  </HeadingPairs>
  <TitlesOfParts>
    <vt:vector size="12" baseType="lpstr">
      <vt:lpstr>ปร.1</vt:lpstr>
      <vt:lpstr>ปร.2</vt:lpstr>
      <vt:lpstr>ปร.3</vt:lpstr>
      <vt:lpstr>ปร.7</vt:lpstr>
      <vt:lpstr>ปร.6</vt:lpstr>
      <vt:lpstr>ปร.5</vt:lpstr>
      <vt:lpstr>ปร.4</vt:lpstr>
      <vt:lpstr>ปร.5 (พ)</vt:lpstr>
      <vt:lpstr>ปร.4!Print_Area</vt:lpstr>
      <vt:lpstr>ปร.5!Print_Area</vt:lpstr>
      <vt:lpstr>ปร.6!Print_Area</vt:lpstr>
      <vt:lpstr>ปร.4!Print_Titles</vt:lpstr>
    </vt:vector>
  </TitlesOfParts>
  <Company>Yota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Surapon</dc:creator>
  <cp:lastModifiedBy>acer</cp:lastModifiedBy>
  <cp:lastPrinted>2024-08-22T03:29:03Z</cp:lastPrinted>
  <dcterms:created xsi:type="dcterms:W3CDTF">2014-05-21T03:21:21Z</dcterms:created>
  <dcterms:modified xsi:type="dcterms:W3CDTF">2024-09-04T05:39:30Z</dcterms:modified>
</cp:coreProperties>
</file>